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Ensaios biotransformação As\"/>
    </mc:Choice>
  </mc:AlternateContent>
  <bookViews>
    <workbookView xWindow="0" yWindow="0" windowWidth="20490" windowHeight="7530" tabRatio="673" activeTab="5"/>
  </bookViews>
  <sheets>
    <sheet name="Calibração - Padrão" sheetId="1" r:id="rId1"/>
    <sheet name="As(III) - Padrão" sheetId="3" r:id="rId2"/>
    <sheet name="Calibração - Padrão (2)" sheetId="6" r:id="rId3"/>
    <sheet name="As(V) - Padrão" sheetId="4" r:id="rId4"/>
    <sheet name="Calibração - KED" sheetId="2" r:id="rId5"/>
    <sheet name="As(III) - KED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G4" i="4"/>
  <c r="G5" i="4"/>
  <c r="G6" i="4"/>
  <c r="G7" i="4"/>
  <c r="G8" i="4"/>
  <c r="G9" i="4"/>
  <c r="G10" i="4"/>
  <c r="G11" i="4"/>
  <c r="G12" i="4"/>
  <c r="G13" i="4"/>
  <c r="G15" i="4"/>
  <c r="G16" i="4"/>
  <c r="G17" i="4"/>
  <c r="G18" i="4"/>
  <c r="G19" i="4"/>
  <c r="G20" i="4"/>
  <c r="G21" i="4"/>
  <c r="G23" i="4"/>
  <c r="G24" i="4"/>
  <c r="G25" i="4"/>
  <c r="G26" i="4"/>
  <c r="G27" i="4"/>
  <c r="G28" i="4"/>
  <c r="G29" i="4"/>
  <c r="G31" i="4"/>
  <c r="G32" i="4"/>
  <c r="G33" i="4"/>
  <c r="G34" i="4"/>
  <c r="G35" i="4"/>
  <c r="G36" i="4"/>
  <c r="G37" i="4"/>
  <c r="G39" i="4"/>
  <c r="G40" i="4"/>
  <c r="G41" i="4"/>
  <c r="G42" i="4"/>
  <c r="G3" i="4"/>
  <c r="F40" i="4"/>
  <c r="F41" i="4"/>
  <c r="F42" i="4"/>
  <c r="F39" i="4"/>
  <c r="F32" i="4"/>
  <c r="F33" i="4"/>
  <c r="F34" i="4"/>
  <c r="F35" i="4"/>
  <c r="F36" i="4"/>
  <c r="F37" i="4"/>
  <c r="F31" i="4"/>
  <c r="F24" i="4"/>
  <c r="F25" i="4"/>
  <c r="F26" i="4"/>
  <c r="F27" i="4"/>
  <c r="F28" i="4"/>
  <c r="F29" i="4"/>
  <c r="F23" i="4"/>
  <c r="F16" i="4"/>
  <c r="F17" i="4"/>
  <c r="F18" i="4"/>
  <c r="F19" i="4"/>
  <c r="F20" i="4"/>
  <c r="F21" i="4"/>
  <c r="F15" i="4"/>
  <c r="F4" i="4"/>
  <c r="F5" i="4"/>
  <c r="F6" i="4"/>
  <c r="F7" i="4"/>
  <c r="F8" i="4"/>
  <c r="F9" i="4"/>
  <c r="F10" i="4"/>
  <c r="F11" i="4"/>
  <c r="F12" i="4"/>
  <c r="F13" i="4"/>
  <c r="F3" i="4"/>
  <c r="D22" i="6"/>
  <c r="D26" i="6" s="1"/>
  <c r="D21" i="6"/>
  <c r="C11" i="6"/>
  <c r="D11" i="6" s="1"/>
  <c r="C10" i="6"/>
  <c r="D10" i="6" s="1"/>
  <c r="C9" i="6"/>
  <c r="D9" i="6" s="1"/>
  <c r="C8" i="6"/>
  <c r="D8" i="6" s="1"/>
  <c r="C7" i="6"/>
  <c r="D7" i="6" s="1"/>
  <c r="C6" i="6"/>
  <c r="D6" i="6" s="1"/>
  <c r="C5" i="6"/>
  <c r="D5" i="6" s="1"/>
  <c r="C4" i="6"/>
  <c r="D4" i="6" s="1"/>
  <c r="G4" i="5"/>
  <c r="G5" i="5"/>
  <c r="G7" i="5"/>
  <c r="G8" i="5"/>
  <c r="G9" i="5"/>
  <c r="G10" i="5"/>
  <c r="G11" i="5"/>
  <c r="G12" i="5"/>
  <c r="G13" i="5"/>
  <c r="G15" i="5"/>
  <c r="G16" i="5"/>
  <c r="G17" i="5"/>
  <c r="G18" i="5"/>
  <c r="G19" i="5"/>
  <c r="G21" i="5"/>
  <c r="G23" i="5"/>
  <c r="G25" i="5"/>
  <c r="G26" i="5"/>
  <c r="G27" i="5"/>
  <c r="G29" i="5"/>
  <c r="H29" i="5" s="1"/>
  <c r="G31" i="5"/>
  <c r="G32" i="5"/>
  <c r="G33" i="5"/>
  <c r="G34" i="5"/>
  <c r="G35" i="5"/>
  <c r="G37" i="5"/>
  <c r="G39" i="5"/>
  <c r="G40" i="5"/>
  <c r="G41" i="5"/>
  <c r="G42" i="5"/>
  <c r="G3" i="5"/>
  <c r="F4" i="5"/>
  <c r="F5" i="5"/>
  <c r="F7" i="5"/>
  <c r="F8" i="5"/>
  <c r="F9" i="5"/>
  <c r="F10" i="5"/>
  <c r="F11" i="5"/>
  <c r="F12" i="5"/>
  <c r="F13" i="5"/>
  <c r="F15" i="5"/>
  <c r="F16" i="5"/>
  <c r="F17" i="5"/>
  <c r="F18" i="5"/>
  <c r="F19" i="5"/>
  <c r="F21" i="5"/>
  <c r="F23" i="5"/>
  <c r="H23" i="5" s="1"/>
  <c r="F25" i="5"/>
  <c r="F26" i="5"/>
  <c r="F27" i="5"/>
  <c r="H27" i="5" s="1"/>
  <c r="F29" i="5"/>
  <c r="F31" i="5"/>
  <c r="F32" i="5"/>
  <c r="F33" i="5"/>
  <c r="F34" i="5"/>
  <c r="F35" i="5"/>
  <c r="H35" i="5" s="1"/>
  <c r="F37" i="5"/>
  <c r="F39" i="5"/>
  <c r="F40" i="5"/>
  <c r="F41" i="5"/>
  <c r="F42" i="5"/>
  <c r="F3" i="5"/>
  <c r="C6" i="2"/>
  <c r="H19" i="5"/>
  <c r="G7" i="3"/>
  <c r="G8" i="3"/>
  <c r="G9" i="3"/>
  <c r="G10" i="3"/>
  <c r="G11" i="3"/>
  <c r="G12" i="3"/>
  <c r="G13" i="3"/>
  <c r="G15" i="3"/>
  <c r="G16" i="3"/>
  <c r="G17" i="3"/>
  <c r="G18" i="3"/>
  <c r="G19" i="3"/>
  <c r="G21" i="3"/>
  <c r="G23" i="3"/>
  <c r="G25" i="3"/>
  <c r="G26" i="3"/>
  <c r="G27" i="3"/>
  <c r="G29" i="3"/>
  <c r="G31" i="3"/>
  <c r="G32" i="3"/>
  <c r="G33" i="3"/>
  <c r="G34" i="3"/>
  <c r="G35" i="3"/>
  <c r="G37" i="3"/>
  <c r="G39" i="3"/>
  <c r="G40" i="3"/>
  <c r="G41" i="3"/>
  <c r="G42" i="3"/>
  <c r="G4" i="3"/>
  <c r="G5" i="3"/>
  <c r="G3" i="3"/>
  <c r="F4" i="3"/>
  <c r="F5" i="3"/>
  <c r="F7" i="3"/>
  <c r="F8" i="3"/>
  <c r="F9" i="3"/>
  <c r="F10" i="3"/>
  <c r="F11" i="3"/>
  <c r="F12" i="3"/>
  <c r="F13" i="3"/>
  <c r="F15" i="3"/>
  <c r="F16" i="3"/>
  <c r="F17" i="3"/>
  <c r="F18" i="3"/>
  <c r="F19" i="3"/>
  <c r="F21" i="3"/>
  <c r="F23" i="3"/>
  <c r="F25" i="3"/>
  <c r="F26" i="3"/>
  <c r="F27" i="3"/>
  <c r="F29" i="3"/>
  <c r="F31" i="3"/>
  <c r="F32" i="3"/>
  <c r="F33" i="3"/>
  <c r="F34" i="3"/>
  <c r="F35" i="3"/>
  <c r="F37" i="3"/>
  <c r="F39" i="3"/>
  <c r="F40" i="3"/>
  <c r="F41" i="3"/>
  <c r="F42" i="3"/>
  <c r="F3" i="3"/>
  <c r="D22" i="2"/>
  <c r="D21" i="2"/>
  <c r="C5" i="2"/>
  <c r="C7" i="2"/>
  <c r="C8" i="2"/>
  <c r="C9" i="2"/>
  <c r="C10" i="2"/>
  <c r="C11" i="2"/>
  <c r="C4" i="2"/>
  <c r="D22" i="1"/>
  <c r="D21" i="1"/>
  <c r="C5" i="1"/>
  <c r="C6" i="1"/>
  <c r="C7" i="1"/>
  <c r="C8" i="1"/>
  <c r="C9" i="1"/>
  <c r="C10" i="1"/>
  <c r="C11" i="1"/>
  <c r="C4" i="1"/>
  <c r="D25" i="6" l="1"/>
  <c r="H5" i="5"/>
  <c r="H21" i="5"/>
  <c r="H13" i="5"/>
  <c r="H37" i="5"/>
  <c r="I11" i="5"/>
  <c r="H33" i="5"/>
  <c r="I9" i="5"/>
  <c r="H9" i="5"/>
  <c r="I17" i="5"/>
  <c r="H17" i="5"/>
  <c r="I15" i="5"/>
  <c r="H15" i="5"/>
  <c r="I31" i="5"/>
  <c r="H31" i="5"/>
  <c r="I3" i="5"/>
  <c r="H3" i="5"/>
  <c r="I39" i="5"/>
  <c r="H39" i="5"/>
  <c r="H25" i="5"/>
  <c r="I25" i="5"/>
  <c r="I7" i="5"/>
  <c r="H7" i="5"/>
  <c r="I33" i="5"/>
  <c r="I41" i="5"/>
  <c r="H41" i="5"/>
  <c r="H11" i="5"/>
  <c r="I19" i="4"/>
  <c r="H21" i="4"/>
  <c r="H37" i="4"/>
  <c r="H13" i="4"/>
  <c r="I33" i="4"/>
  <c r="H29" i="4"/>
  <c r="I39" i="3"/>
  <c r="I7" i="3"/>
  <c r="I9" i="3"/>
  <c r="H13" i="3"/>
  <c r="H19" i="3"/>
  <c r="H21" i="3"/>
  <c r="H23" i="3"/>
  <c r="I25" i="3"/>
  <c r="H27" i="3"/>
  <c r="H29" i="3"/>
  <c r="I31" i="3"/>
  <c r="H37" i="3"/>
  <c r="H5" i="3"/>
  <c r="I3" i="3"/>
  <c r="D5" i="2"/>
  <c r="D6" i="2"/>
  <c r="D7" i="2"/>
  <c r="D8" i="2"/>
  <c r="D9" i="2"/>
  <c r="D10" i="2"/>
  <c r="D11" i="2"/>
  <c r="D4" i="2"/>
  <c r="D26" i="2"/>
  <c r="D26" i="1"/>
  <c r="D5" i="1"/>
  <c r="D6" i="1"/>
  <c r="D7" i="1"/>
  <c r="D8" i="1"/>
  <c r="D9" i="1"/>
  <c r="D10" i="1"/>
  <c r="D11" i="1"/>
  <c r="D4" i="1"/>
  <c r="I27" i="4" l="1"/>
  <c r="I35" i="4"/>
  <c r="I31" i="4"/>
  <c r="I23" i="4"/>
  <c r="H23" i="4"/>
  <c r="H5" i="4"/>
  <c r="I5" i="4"/>
  <c r="I41" i="3"/>
  <c r="I17" i="3"/>
  <c r="I15" i="3"/>
  <c r="I33" i="3"/>
  <c r="I11" i="3"/>
  <c r="H27" i="4"/>
  <c r="H19" i="4"/>
  <c r="H35" i="4"/>
  <c r="I15" i="4"/>
  <c r="H15" i="4"/>
  <c r="H25" i="4"/>
  <c r="I25" i="4"/>
  <c r="I3" i="4"/>
  <c r="H3" i="4"/>
  <c r="H7" i="4"/>
  <c r="I9" i="4"/>
  <c r="H9" i="4"/>
  <c r="I17" i="4"/>
  <c r="H17" i="4"/>
  <c r="I39" i="4"/>
  <c r="H39" i="4"/>
  <c r="H31" i="4"/>
  <c r="I11" i="4"/>
  <c r="I41" i="4"/>
  <c r="H41" i="4"/>
  <c r="H11" i="4"/>
  <c r="H33" i="4"/>
  <c r="H35" i="3"/>
  <c r="H33" i="3"/>
  <c r="H25" i="3"/>
  <c r="H39" i="3"/>
  <c r="H41" i="3"/>
  <c r="H31" i="3"/>
  <c r="H9" i="3"/>
  <c r="H3" i="3"/>
  <c r="H17" i="3"/>
  <c r="H7" i="3"/>
  <c r="H15" i="3"/>
  <c r="H11" i="3"/>
  <c r="D25" i="2"/>
  <c r="D25" i="1"/>
</calcChain>
</file>

<file path=xl/sharedStrings.xml><?xml version="1.0" encoding="utf-8"?>
<sst xmlns="http://schemas.openxmlformats.org/spreadsheetml/2006/main" count="301" uniqueCount="143">
  <si>
    <t>Curva de Calibração e LOD</t>
  </si>
  <si>
    <t>Pontos</t>
  </si>
  <si>
    <t>Intensidade</t>
  </si>
  <si>
    <t>Conc. (µg/L)</t>
  </si>
  <si>
    <t>Recuperação</t>
  </si>
  <si>
    <t>SD</t>
  </si>
  <si>
    <t>--</t>
  </si>
  <si>
    <t>Intens.</t>
  </si>
  <si>
    <t>S/branco</t>
  </si>
  <si>
    <t>Medidas dos Brancos</t>
  </si>
  <si>
    <t>Média =</t>
  </si>
  <si>
    <t>SD =</t>
  </si>
  <si>
    <t>Coef. Ang =</t>
  </si>
  <si>
    <t>(ug/L)</t>
  </si>
  <si>
    <t>LOD =</t>
  </si>
  <si>
    <t>LOQ =</t>
  </si>
  <si>
    <t xml:space="preserve"> </t>
  </si>
  <si>
    <t xml:space="preserve">Amostra 1 </t>
  </si>
  <si>
    <t>Amostra 2</t>
  </si>
  <si>
    <t>Amostra 3</t>
  </si>
  <si>
    <t>Amostra 4</t>
  </si>
  <si>
    <t>Amostra 5</t>
  </si>
  <si>
    <t>Amostra 6</t>
  </si>
  <si>
    <t>Amostra 7</t>
  </si>
  <si>
    <t>Amostra 8</t>
  </si>
  <si>
    <t>Amostra 9</t>
  </si>
  <si>
    <t>Amostra 10</t>
  </si>
  <si>
    <t>Amostra 11</t>
  </si>
  <si>
    <t>Amostra 12</t>
  </si>
  <si>
    <t>Amostra 13</t>
  </si>
  <si>
    <t>Amostra 14</t>
  </si>
  <si>
    <t>Amostra 15</t>
  </si>
  <si>
    <t>Amostra 16</t>
  </si>
  <si>
    <t>Amostra 17</t>
  </si>
  <si>
    <t>Amostra 18</t>
  </si>
  <si>
    <t>Amostra 19</t>
  </si>
  <si>
    <t>Amostra 20</t>
  </si>
  <si>
    <t>Amostra 21</t>
  </si>
  <si>
    <t>Amostra 22</t>
  </si>
  <si>
    <t>Amostra 23</t>
  </si>
  <si>
    <t>Amostra 24</t>
  </si>
  <si>
    <t>Amostra 25</t>
  </si>
  <si>
    <t>Amostra 26</t>
  </si>
  <si>
    <t>Amostra 27</t>
  </si>
  <si>
    <t>Amostra 28</t>
  </si>
  <si>
    <t>Amostra 29</t>
  </si>
  <si>
    <t>Amostra 30</t>
  </si>
  <si>
    <t>Amostra 31</t>
  </si>
  <si>
    <t>Amostra 32</t>
  </si>
  <si>
    <t>Amostra 33</t>
  </si>
  <si>
    <t>Amostra 34</t>
  </si>
  <si>
    <t>Amostra 35</t>
  </si>
  <si>
    <t>Amostra 36</t>
  </si>
  <si>
    <t>Amostra 37</t>
  </si>
  <si>
    <t>Amostra 38</t>
  </si>
  <si>
    <t>Amostra 39</t>
  </si>
  <si>
    <t>Amostra 40</t>
  </si>
  <si>
    <t>Massas (g)</t>
  </si>
  <si>
    <t>Conc. (ug/g)</t>
  </si>
  <si>
    <t>Estômago controle (1)</t>
  </si>
  <si>
    <t>Fígado controle (1)</t>
  </si>
  <si>
    <t>Fígado controle (2)</t>
  </si>
  <si>
    <t>Brânquias controle (1)</t>
  </si>
  <si>
    <t>Estômago controle (2)</t>
  </si>
  <si>
    <t>Brânquias controle (2)</t>
  </si>
  <si>
    <t>Filé controle (1)</t>
  </si>
  <si>
    <t>Filé controle (2)</t>
  </si>
  <si>
    <t>Fígado G1 (1)</t>
  </si>
  <si>
    <t>Fígado G1 (2)</t>
  </si>
  <si>
    <t>Estômago G1 (1)</t>
  </si>
  <si>
    <t>Estômago G1 (2)</t>
  </si>
  <si>
    <t>Brânquias G1 (2)</t>
  </si>
  <si>
    <t>Brânquias G1 (1)</t>
  </si>
  <si>
    <t>Filé G1 (2)</t>
  </si>
  <si>
    <t>Filé G1 (1)</t>
  </si>
  <si>
    <t>Fígado G2 (1)</t>
  </si>
  <si>
    <t>Fígado G2 (2)</t>
  </si>
  <si>
    <t>Estômago G2 (1)</t>
  </si>
  <si>
    <t>Estômago G2 (2)</t>
  </si>
  <si>
    <t>Brânquias G2 (2)</t>
  </si>
  <si>
    <t>Brânquias G2 (1)</t>
  </si>
  <si>
    <t>Filé G2 (2)</t>
  </si>
  <si>
    <t>Filé G2 (1)</t>
  </si>
  <si>
    <t>Fígado G3 (1)</t>
  </si>
  <si>
    <t>Fígado G3 (2)</t>
  </si>
  <si>
    <t>Estômago G3 (1)</t>
  </si>
  <si>
    <t>Estômago G3 (2)</t>
  </si>
  <si>
    <t>Brânquias G3 (2)</t>
  </si>
  <si>
    <t>Brânquias G3 (1)</t>
  </si>
  <si>
    <t>Filé G3 (2)</t>
  </si>
  <si>
    <t>Filé G3 (1)</t>
  </si>
  <si>
    <t>Fígado G4 (1)</t>
  </si>
  <si>
    <t>Fígado G4 (2)</t>
  </si>
  <si>
    <t>Estômago G4 (1)</t>
  </si>
  <si>
    <t>Estômago G4 (2)</t>
  </si>
  <si>
    <t>Brânquias G4 (2)</t>
  </si>
  <si>
    <t>Brânquias G4 (1)</t>
  </si>
  <si>
    <t>Filé G4 (2)</t>
  </si>
  <si>
    <t>Filé G4 (1)</t>
  </si>
  <si>
    <t>MÉDIA</t>
  </si>
  <si>
    <t>Amostra 41</t>
  </si>
  <si>
    <t>Amostra 42</t>
  </si>
  <si>
    <t>Amostra 43</t>
  </si>
  <si>
    <t>Amostra 44</t>
  </si>
  <si>
    <t>Amostra 45</t>
  </si>
  <si>
    <t>Amostra 46</t>
  </si>
  <si>
    <t>Amostra 47</t>
  </si>
  <si>
    <t>Amostra 48</t>
  </si>
  <si>
    <t>Amostra 49</t>
  </si>
  <si>
    <t>Amostra 50</t>
  </si>
  <si>
    <t>Amostra 51</t>
  </si>
  <si>
    <t>Amostra 52</t>
  </si>
  <si>
    <t>Amostra 53</t>
  </si>
  <si>
    <t>Amostra 54</t>
  </si>
  <si>
    <t>Amostra 55</t>
  </si>
  <si>
    <t>Amostra 56</t>
  </si>
  <si>
    <t>Amostra 57</t>
  </si>
  <si>
    <t>Amostra 58</t>
  </si>
  <si>
    <t>Amostra 59</t>
  </si>
  <si>
    <t>Amostra 60</t>
  </si>
  <si>
    <t>Amostra 61</t>
  </si>
  <si>
    <t>Amostra 62</t>
  </si>
  <si>
    <t>Amostra 63</t>
  </si>
  <si>
    <t>Amostra 64</t>
  </si>
  <si>
    <t>Amostra 65</t>
  </si>
  <si>
    <t>Amostra 66</t>
  </si>
  <si>
    <t>Amostra 67</t>
  </si>
  <si>
    <t>Amostra 68</t>
  </si>
  <si>
    <t>Amostra 69</t>
  </si>
  <si>
    <t>Amostra 70</t>
  </si>
  <si>
    <t>Amostra 71</t>
  </si>
  <si>
    <t>Amostra 72</t>
  </si>
  <si>
    <t>Amostra 73</t>
  </si>
  <si>
    <t>Amostra 74</t>
  </si>
  <si>
    <t>Amostra 75</t>
  </si>
  <si>
    <t>Amostra 76</t>
  </si>
  <si>
    <t>Amostra 77</t>
  </si>
  <si>
    <t>Amostra 78</t>
  </si>
  <si>
    <t>Amostra 79</t>
  </si>
  <si>
    <t>Amostra 80</t>
  </si>
  <si>
    <t>Curva: y = 7133,6x + 2991,1                 Média dos Brancos =  733,9             Fator de Diluição = 20 mL</t>
  </si>
  <si>
    <t>Curva: y = 678,08x + 235,23                Média dos Brancos = 70,8              Fator de Diluição = 20 mL</t>
  </si>
  <si>
    <t>Curva: y = 7530,3x + 1323                 Média dos Brancos = 782,8              Fator de Diluição =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</si>
</sst>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0.00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2" xfId="0" applyBorder="1"/>
    <xf numFmtId="0" fontId="3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7" fontId="0" fillId="0" borderId="0" xfId="0" applyNumberFormat="1"/>
    <xf numFmtId="166" fontId="0" fillId="0" borderId="0" xfId="0" applyNumberFormat="1"/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3" applyFont="1" applyFill="1" applyBorder="1" applyAlignment="1"/>
    <xf numFmtId="0" fontId="0" fillId="0" borderId="0" xfId="0" applyFill="1"/>
    <xf numFmtId="0" fontId="0" fillId="0" borderId="0" xfId="0" applyFill="1" applyBorder="1"/>
    <xf numFmtId="0" fontId="0" fillId="5" borderId="0" xfId="0" applyFill="1" applyAlignment="1">
      <alignment horizontal="center"/>
    </xf>
    <xf numFmtId="0" fontId="0" fillId="5" borderId="0" xfId="0" applyFill="1"/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6" fontId="0" fillId="5" borderId="0" xfId="0" applyNumberFormat="1" applyFill="1" applyAlignment="1">
      <alignment horizontal="center"/>
    </xf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2" borderId="0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3" applyFont="1" applyFill="1" applyBorder="1" applyAlignment="1"/>
    <xf numFmtId="166" fontId="0" fillId="0" borderId="0" xfId="0" applyNumberFormat="1" applyFill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3" borderId="6" xfId="2" applyFont="1" applyBorder="1" applyAlignment="1">
      <alignment horizontal="center"/>
    </xf>
    <xf numFmtId="0" fontId="3" fillId="3" borderId="0" xfId="2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4">
    <cellStyle name="Ênfase1" xfId="2" builtinId="29"/>
    <cellStyle name="Ênfase2" xfId="3" builtinId="33"/>
    <cellStyle name="Neutra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-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- Padrão'!$B$3:$B$11</c:f>
              <c:numCache>
                <c:formatCode>0.0</c:formatCode>
                <c:ptCount val="9"/>
                <c:pt idx="0">
                  <c:v>1165.3808717202601</c:v>
                </c:pt>
                <c:pt idx="1">
                  <c:v>3144.74614281097</c:v>
                </c:pt>
                <c:pt idx="2">
                  <c:v>6346.60981376986</c:v>
                </c:pt>
                <c:pt idx="3">
                  <c:v>9454.1940516815903</c:v>
                </c:pt>
                <c:pt idx="4">
                  <c:v>20393.078833588701</c:v>
                </c:pt>
                <c:pt idx="5">
                  <c:v>40763.276752199403</c:v>
                </c:pt>
                <c:pt idx="6">
                  <c:v>72788.602123898207</c:v>
                </c:pt>
                <c:pt idx="7">
                  <c:v>109166.878098118</c:v>
                </c:pt>
                <c:pt idx="8">
                  <c:v>217393.68044617199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0-417D-BA15-E53CE47C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267899501752208"/>
                  <c:y val="0.19512195121951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- Padrão (2)'!$A$3:$A$11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- Padrão (2)'!$B$3:$B$11</c:f>
              <c:numCache>
                <c:formatCode>0.0</c:formatCode>
                <c:ptCount val="9"/>
                <c:pt idx="0">
                  <c:v>606.012873473627</c:v>
                </c:pt>
                <c:pt idx="1">
                  <c:v>4998.3411477826103</c:v>
                </c:pt>
                <c:pt idx="2">
                  <c:v>8702.2501957046097</c:v>
                </c:pt>
                <c:pt idx="3">
                  <c:v>17399.3897293513</c:v>
                </c:pt>
                <c:pt idx="4">
                  <c:v>40312.132524510198</c:v>
                </c:pt>
                <c:pt idx="5">
                  <c:v>77028.860675402801</c:v>
                </c:pt>
                <c:pt idx="6">
                  <c:v>111903.933353001</c:v>
                </c:pt>
                <c:pt idx="7">
                  <c:v>227521.076684912</c:v>
                </c:pt>
                <c:pt idx="8">
                  <c:v>378129.08658568503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F-436C-A3A4-F4EF36F67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740807628404248"/>
                  <c:y val="0.167858764276087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- KED'!$A$3:$A$11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- KED'!$B$3:$B$11</c:f>
              <c:numCache>
                <c:formatCode>0.0</c:formatCode>
                <c:ptCount val="9"/>
                <c:pt idx="0">
                  <c:v>43.866734100103798</c:v>
                </c:pt>
                <c:pt idx="1">
                  <c:v>233.868582640244</c:v>
                </c:pt>
                <c:pt idx="2">
                  <c:v>556.41084838428901</c:v>
                </c:pt>
                <c:pt idx="3">
                  <c:v>858.95915758391197</c:v>
                </c:pt>
                <c:pt idx="4">
                  <c:v>1911.4612441091299</c:v>
                </c:pt>
                <c:pt idx="5">
                  <c:v>3850.38553694345</c:v>
                </c:pt>
                <c:pt idx="6">
                  <c:v>6835.2349199791597</c:v>
                </c:pt>
                <c:pt idx="7">
                  <c:v>10336.4047585432</c:v>
                </c:pt>
                <c:pt idx="8">
                  <c:v>20616.6023586966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47-4F51-AD83-61AFAADC2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10</xdr:col>
      <xdr:colOff>304800</xdr:colOff>
      <xdr:row>14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E21" sqref="E21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64" t="s">
        <v>0</v>
      </c>
      <c r="B1" s="64"/>
      <c r="C1" s="64"/>
      <c r="D1" s="6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x14ac:dyDescent="0.25">
      <c r="A2" s="1" t="s">
        <v>1</v>
      </c>
      <c r="B2" s="2" t="s">
        <v>2</v>
      </c>
      <c r="C2" s="3" t="s">
        <v>3</v>
      </c>
      <c r="D2" s="4" t="s">
        <v>4</v>
      </c>
      <c r="E2" s="11"/>
      <c r="F2" s="11"/>
      <c r="G2" s="11"/>
      <c r="H2" s="11"/>
      <c r="I2" s="11"/>
      <c r="J2" s="11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7">
        <v>0</v>
      </c>
      <c r="B3" s="8">
        <v>1165.3808717202601</v>
      </c>
      <c r="C3" s="9">
        <v>0</v>
      </c>
      <c r="D3" s="10" t="s">
        <v>6</v>
      </c>
      <c r="E3" s="11"/>
      <c r="F3" s="11"/>
      <c r="G3" s="11"/>
      <c r="H3" s="11"/>
      <c r="I3" s="11"/>
      <c r="J3" s="11"/>
      <c r="K3" s="26"/>
      <c r="L3" s="26"/>
      <c r="M3" s="26"/>
      <c r="N3" s="26"/>
      <c r="O3" s="26"/>
      <c r="P3" s="26"/>
      <c r="Q3" s="26"/>
      <c r="R3" s="26"/>
    </row>
    <row r="4" spans="1:18" x14ac:dyDescent="0.25">
      <c r="A4" s="7">
        <v>0.1</v>
      </c>
      <c r="B4" s="8">
        <v>3144.74614281097</v>
      </c>
      <c r="C4" s="13">
        <f>(B4-2991.1)/7133.6</f>
        <v>2.153837372588456E-2</v>
      </c>
      <c r="D4" s="12">
        <f t="shared" ref="D4:D9" si="0">(C4/A4)*100</f>
        <v>21.538373725884561</v>
      </c>
      <c r="E4" s="11"/>
      <c r="F4" s="11"/>
      <c r="G4" s="11"/>
      <c r="H4" s="11"/>
      <c r="I4" s="11"/>
      <c r="J4" s="11"/>
      <c r="K4" s="26"/>
      <c r="L4" s="26"/>
      <c r="M4" s="26"/>
      <c r="N4" s="26"/>
      <c r="O4" s="26"/>
      <c r="P4" s="26"/>
      <c r="Q4" s="26"/>
      <c r="R4" s="26"/>
    </row>
    <row r="5" spans="1:18" x14ac:dyDescent="0.25">
      <c r="A5" s="7">
        <v>0.5</v>
      </c>
      <c r="B5" s="8">
        <v>6346.60981376986</v>
      </c>
      <c r="C5" s="13">
        <f t="shared" ref="C5:C11" si="1">(B5-2991.1)/7133.6</f>
        <v>0.47038098768782383</v>
      </c>
      <c r="D5" s="12">
        <f t="shared" si="0"/>
        <v>94.076197537564767</v>
      </c>
      <c r="E5" s="11"/>
      <c r="F5" s="11"/>
      <c r="G5" s="11"/>
      <c r="H5" s="11"/>
      <c r="I5" s="11"/>
      <c r="J5" s="11"/>
      <c r="K5" s="26"/>
      <c r="L5" s="26"/>
      <c r="M5" s="26"/>
      <c r="N5" s="26"/>
      <c r="O5" s="26"/>
      <c r="P5" s="26"/>
      <c r="Q5" s="26"/>
      <c r="R5" s="26"/>
    </row>
    <row r="6" spans="1:18" x14ac:dyDescent="0.25">
      <c r="A6" s="7">
        <v>1</v>
      </c>
      <c r="B6" s="8">
        <v>9454.1940516815903</v>
      </c>
      <c r="C6" s="13">
        <f t="shared" si="1"/>
        <v>0.90600735276460542</v>
      </c>
      <c r="D6" s="12">
        <f t="shared" si="0"/>
        <v>90.60073527646054</v>
      </c>
      <c r="E6" s="11"/>
      <c r="F6" s="11"/>
      <c r="G6" s="11"/>
      <c r="H6" s="11"/>
      <c r="I6" s="11"/>
      <c r="J6" s="11"/>
      <c r="K6" s="26"/>
      <c r="L6" s="26"/>
      <c r="M6" s="26"/>
      <c r="N6" s="26"/>
      <c r="O6" s="26"/>
      <c r="P6" s="26"/>
      <c r="Q6" s="26"/>
      <c r="R6" s="26"/>
    </row>
    <row r="7" spans="1:18" x14ac:dyDescent="0.25">
      <c r="A7" s="7">
        <v>2</v>
      </c>
      <c r="B7" s="8">
        <v>20393.078833588701</v>
      </c>
      <c r="C7" s="13">
        <f t="shared" si="1"/>
        <v>2.4394385490620025</v>
      </c>
      <c r="D7" s="12">
        <f t="shared" si="0"/>
        <v>121.97192745310012</v>
      </c>
      <c r="E7" s="11"/>
      <c r="F7" s="11"/>
      <c r="G7" s="11"/>
      <c r="H7" s="11"/>
      <c r="I7" s="11"/>
      <c r="J7" s="11"/>
      <c r="K7" s="26"/>
      <c r="L7" s="26"/>
      <c r="M7" s="26"/>
      <c r="N7" s="26"/>
      <c r="O7" s="26"/>
      <c r="P7" s="26"/>
      <c r="Q7" s="26"/>
      <c r="R7" s="26"/>
    </row>
    <row r="8" spans="1:18" x14ac:dyDescent="0.25">
      <c r="A8" s="7">
        <v>5</v>
      </c>
      <c r="B8" s="8">
        <v>40763.276752199403</v>
      </c>
      <c r="C8" s="13">
        <f t="shared" si="1"/>
        <v>5.2949670225691658</v>
      </c>
      <c r="D8" s="12">
        <f t="shared" si="0"/>
        <v>105.89934045138332</v>
      </c>
      <c r="E8" s="11"/>
      <c r="F8" s="11"/>
      <c r="G8" s="11"/>
      <c r="H8" s="11"/>
      <c r="I8" s="11"/>
      <c r="J8" s="11"/>
      <c r="K8" s="26"/>
      <c r="L8" s="26"/>
      <c r="M8" s="26"/>
      <c r="N8" s="26"/>
      <c r="O8" s="26"/>
      <c r="P8" s="26"/>
      <c r="Q8" s="26"/>
      <c r="R8" s="26"/>
    </row>
    <row r="9" spans="1:18" x14ac:dyDescent="0.25">
      <c r="A9" s="8">
        <v>10</v>
      </c>
      <c r="B9" s="8">
        <v>72788.602123898207</v>
      </c>
      <c r="C9" s="13">
        <f t="shared" si="1"/>
        <v>9.7843307900496512</v>
      </c>
      <c r="D9" s="12">
        <f t="shared" si="0"/>
        <v>97.843307900496512</v>
      </c>
      <c r="E9" s="11"/>
      <c r="F9" s="11"/>
      <c r="G9" s="11"/>
      <c r="H9" s="11"/>
      <c r="I9" s="11"/>
      <c r="J9" s="11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7">
        <v>15</v>
      </c>
      <c r="B10" s="8">
        <v>109166.878098118</v>
      </c>
      <c r="C10" s="13">
        <f t="shared" si="1"/>
        <v>14.883898466148647</v>
      </c>
      <c r="D10" s="12">
        <f t="shared" ref="D10:D11" si="2">(C10/A10)*100</f>
        <v>99.225989774324319</v>
      </c>
      <c r="E10" s="11"/>
      <c r="F10" s="11"/>
      <c r="G10" s="11"/>
      <c r="H10" s="11"/>
      <c r="I10" s="11"/>
      <c r="J10" s="11"/>
      <c r="K10" s="26"/>
      <c r="L10" s="26"/>
      <c r="M10" s="26"/>
      <c r="N10" s="26"/>
      <c r="O10" s="26"/>
      <c r="P10" s="26"/>
      <c r="Q10" s="26"/>
      <c r="R10" s="26"/>
    </row>
    <row r="11" spans="1:18" x14ac:dyDescent="0.25">
      <c r="A11" s="15">
        <v>30</v>
      </c>
      <c r="B11" s="15">
        <v>217393.68044617199</v>
      </c>
      <c r="C11" s="27">
        <f t="shared" si="1"/>
        <v>30.05531294804474</v>
      </c>
      <c r="D11" s="16">
        <f t="shared" si="2"/>
        <v>100.18437649348246</v>
      </c>
      <c r="E11" s="11"/>
      <c r="F11" s="11"/>
      <c r="G11" s="11"/>
      <c r="H11" s="11"/>
      <c r="I11" s="11"/>
      <c r="J11" s="11"/>
      <c r="K11" s="26"/>
      <c r="L11" s="26"/>
      <c r="M11" s="26"/>
      <c r="N11" s="26"/>
      <c r="O11" s="26"/>
      <c r="P11" s="26"/>
      <c r="Q11" s="26"/>
      <c r="R11" s="26"/>
    </row>
    <row r="12" spans="1:18" x14ac:dyDescent="0.25">
      <c r="A12" s="14"/>
      <c r="B12" s="11"/>
      <c r="C12" s="11"/>
      <c r="D12" s="11"/>
      <c r="E12" s="11"/>
      <c r="F12" s="11"/>
      <c r="G12" s="11"/>
      <c r="H12" s="11"/>
      <c r="I12" s="11"/>
      <c r="J12" s="11"/>
      <c r="K12" s="26"/>
      <c r="L12" s="26"/>
      <c r="M12" s="26"/>
      <c r="N12" s="26"/>
      <c r="O12" s="26"/>
      <c r="P12" s="26"/>
      <c r="Q12" s="26"/>
      <c r="R12" s="26"/>
    </row>
    <row r="13" spans="1:18" x14ac:dyDescent="0.25">
      <c r="A13" s="62" t="s">
        <v>9</v>
      </c>
      <c r="B13" s="63"/>
      <c r="C13" s="11"/>
      <c r="D13" s="11"/>
      <c r="E13" s="11"/>
      <c r="F13" s="11"/>
      <c r="G13" s="11"/>
      <c r="H13" s="11"/>
      <c r="I13" s="11"/>
      <c r="J13" s="11"/>
      <c r="K13" s="26"/>
      <c r="L13" s="26"/>
      <c r="M13" s="26"/>
      <c r="N13" s="26"/>
      <c r="O13" s="26"/>
      <c r="P13" s="26"/>
      <c r="Q13" s="26"/>
      <c r="R13" s="26"/>
    </row>
    <row r="14" spans="1:18" x14ac:dyDescent="0.25">
      <c r="A14" s="7">
        <v>1071.90688624668</v>
      </c>
      <c r="B14" s="12">
        <v>712.81778620067098</v>
      </c>
      <c r="C14" s="11"/>
      <c r="D14" s="11"/>
      <c r="E14" s="11"/>
      <c r="F14" s="11"/>
      <c r="G14" s="11"/>
      <c r="H14" s="11"/>
      <c r="I14" s="11"/>
      <c r="J14" s="11"/>
      <c r="K14" s="26"/>
      <c r="L14" s="26"/>
      <c r="M14" s="26"/>
      <c r="N14" s="26"/>
      <c r="O14" s="26"/>
      <c r="P14" s="26"/>
      <c r="Q14" s="26"/>
      <c r="R14" s="26"/>
    </row>
    <row r="15" spans="1:18" x14ac:dyDescent="0.25">
      <c r="A15" s="7">
        <v>1090.5749660901299</v>
      </c>
      <c r="B15" s="12">
        <v>693.61685120544598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1:18" x14ac:dyDescent="0.25">
      <c r="A16" s="7">
        <v>1098.17558327558</v>
      </c>
      <c r="B16" s="12">
        <v>679.882851177156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1:15" x14ac:dyDescent="0.25">
      <c r="A17" s="7">
        <v>1106.7095341767399</v>
      </c>
      <c r="B17" s="12">
        <v>682.01628618399104</v>
      </c>
      <c r="E17" s="9"/>
      <c r="F17" s="9"/>
      <c r="H17" s="11"/>
      <c r="I17" s="11"/>
      <c r="J17" s="11"/>
      <c r="K17" s="11"/>
      <c r="O17" t="s">
        <v>16</v>
      </c>
    </row>
    <row r="18" spans="1:15" x14ac:dyDescent="0.25">
      <c r="A18" s="7">
        <v>1093.5085212669801</v>
      </c>
      <c r="B18" s="12">
        <v>657.74848135567004</v>
      </c>
      <c r="E18" s="9"/>
      <c r="F18" s="9"/>
      <c r="H18" s="11"/>
      <c r="I18" s="11"/>
      <c r="J18" s="11"/>
      <c r="K18" s="11"/>
    </row>
    <row r="19" spans="1:15" x14ac:dyDescent="0.25">
      <c r="A19" s="7">
        <v>871.35990731044205</v>
      </c>
      <c r="B19" s="12">
        <v>673.88257348778302</v>
      </c>
      <c r="E19" s="9"/>
      <c r="F19" s="9"/>
      <c r="H19" s="11"/>
      <c r="I19" s="11"/>
      <c r="J19" s="11"/>
      <c r="K19" s="11"/>
    </row>
    <row r="20" spans="1:15" x14ac:dyDescent="0.25">
      <c r="A20" s="7">
        <v>839.357993413381</v>
      </c>
      <c r="B20" s="12">
        <v>809.48963308533405</v>
      </c>
      <c r="E20" s="9"/>
      <c r="F20" s="9"/>
      <c r="H20" s="11"/>
      <c r="I20" s="11"/>
      <c r="J20" s="11"/>
      <c r="K20" s="11"/>
    </row>
    <row r="21" spans="1:15" x14ac:dyDescent="0.25">
      <c r="A21" s="7">
        <v>858.29246073420097</v>
      </c>
      <c r="B21" s="12">
        <v>791.621944516653</v>
      </c>
      <c r="C21" s="2" t="s">
        <v>10</v>
      </c>
      <c r="D21" s="17">
        <f>AVERAGE(A14:B35)</f>
        <v>733.9106405965772</v>
      </c>
      <c r="E21" s="29"/>
      <c r="F21" s="23"/>
      <c r="H21" s="11"/>
      <c r="I21" s="11"/>
      <c r="J21" s="11"/>
      <c r="K21" s="11"/>
    </row>
    <row r="22" spans="1:15" x14ac:dyDescent="0.25">
      <c r="A22" s="7">
        <v>824.02377078562699</v>
      </c>
      <c r="B22" s="12">
        <v>769.220709053267</v>
      </c>
      <c r="C22" s="28" t="s">
        <v>11</v>
      </c>
      <c r="D22" s="18">
        <f>_xlfn.STDEV.S(A14:B35)</f>
        <v>159.73903341765427</v>
      </c>
      <c r="E22" s="29"/>
      <c r="F22" s="23"/>
      <c r="G22" s="11"/>
      <c r="H22" s="11"/>
      <c r="I22" s="11"/>
      <c r="J22" s="11"/>
      <c r="K22" s="11"/>
    </row>
    <row r="23" spans="1:15" x14ac:dyDescent="0.25">
      <c r="A23" s="7">
        <v>812.68979074967797</v>
      </c>
      <c r="B23" s="12">
        <v>762.15366872671802</v>
      </c>
      <c r="C23" s="28" t="s">
        <v>12</v>
      </c>
      <c r="D23" s="12">
        <v>7133.6</v>
      </c>
      <c r="E23" s="29"/>
      <c r="F23" s="23"/>
      <c r="G23" s="11"/>
      <c r="H23" s="11"/>
      <c r="I23" s="11"/>
      <c r="J23" s="11"/>
      <c r="K23" s="11"/>
    </row>
    <row r="24" spans="1:15" x14ac:dyDescent="0.25">
      <c r="A24" s="7">
        <v>788.95511874690101</v>
      </c>
      <c r="B24" s="12">
        <v>746.95287214392499</v>
      </c>
      <c r="C24" s="28"/>
      <c r="D24" s="19" t="s">
        <v>13</v>
      </c>
      <c r="E24" s="29"/>
      <c r="F24" s="23"/>
      <c r="G24" s="11"/>
      <c r="H24" s="11"/>
      <c r="I24" s="11"/>
      <c r="J24" s="11"/>
      <c r="K24" s="11"/>
    </row>
    <row r="25" spans="1:15" x14ac:dyDescent="0.25">
      <c r="A25" s="7">
        <v>775.22103454037699</v>
      </c>
      <c r="B25" s="12">
        <v>639.48098143835398</v>
      </c>
      <c r="C25" s="28" t="s">
        <v>14</v>
      </c>
      <c r="D25" s="20">
        <f>(3*D22)/D23</f>
        <v>6.7177456018414655E-2</v>
      </c>
      <c r="E25" s="31"/>
    </row>
    <row r="26" spans="1:15" x14ac:dyDescent="0.25">
      <c r="A26" s="7">
        <v>717.75137580184901</v>
      </c>
      <c r="B26" s="12">
        <v>611.61310967417899</v>
      </c>
      <c r="C26" s="32" t="s">
        <v>15</v>
      </c>
      <c r="D26" s="21">
        <f>(10*D22)/D23</f>
        <v>0.22392485339471552</v>
      </c>
    </row>
    <row r="27" spans="1:15" x14ac:dyDescent="0.25">
      <c r="A27" s="7">
        <v>704.55072044861902</v>
      </c>
      <c r="B27" s="12">
        <v>586.41203568115998</v>
      </c>
    </row>
    <row r="28" spans="1:15" x14ac:dyDescent="0.25">
      <c r="A28" s="7">
        <v>706.81748744631295</v>
      </c>
      <c r="B28" s="12">
        <v>584.41195366663806</v>
      </c>
    </row>
    <row r="29" spans="1:15" x14ac:dyDescent="0.25">
      <c r="A29" s="7">
        <v>708.01755166407804</v>
      </c>
      <c r="B29" s="12">
        <v>563.87779582047096</v>
      </c>
    </row>
    <row r="30" spans="1:15" x14ac:dyDescent="0.25">
      <c r="A30" s="7">
        <v>700.28384439024398</v>
      </c>
      <c r="B30" s="12">
        <v>626.28039843850695</v>
      </c>
    </row>
    <row r="31" spans="1:15" x14ac:dyDescent="0.25">
      <c r="A31" s="7">
        <v>734.68557056567204</v>
      </c>
      <c r="B31" s="12">
        <v>615.87994337503596</v>
      </c>
    </row>
    <row r="32" spans="1:15" x14ac:dyDescent="0.25">
      <c r="A32" s="8">
        <v>712.81778745516397</v>
      </c>
      <c r="B32" s="12">
        <v>588.94547449752099</v>
      </c>
    </row>
    <row r="33" spans="1:7" x14ac:dyDescent="0.25">
      <c r="A33" s="22">
        <v>551.87732929699905</v>
      </c>
      <c r="B33" s="12">
        <v>522.54289029826396</v>
      </c>
    </row>
    <row r="34" spans="1:7" x14ac:dyDescent="0.25">
      <c r="A34" s="8">
        <v>535.07669374615602</v>
      </c>
      <c r="B34" s="12">
        <v>512.40920590301505</v>
      </c>
    </row>
    <row r="35" spans="1:7" x14ac:dyDescent="0.25">
      <c r="A35" s="15">
        <v>576.41163325861396</v>
      </c>
      <c r="B35" s="16">
        <v>581.74517890921902</v>
      </c>
    </row>
    <row r="45" spans="1:7" x14ac:dyDescent="0.25">
      <c r="A45" s="11"/>
      <c r="B45" s="11"/>
      <c r="C45" s="11"/>
      <c r="D45" s="11"/>
      <c r="E45" s="11"/>
      <c r="F45" s="11"/>
      <c r="G45" s="11"/>
    </row>
    <row r="46" spans="1:7" x14ac:dyDescent="0.25">
      <c r="A46" s="41"/>
      <c r="B46" s="41"/>
      <c r="C46" s="41"/>
      <c r="D46" s="41"/>
      <c r="E46" s="41"/>
      <c r="F46" s="41"/>
      <c r="G46" s="41"/>
    </row>
    <row r="47" spans="1:7" x14ac:dyDescent="0.25">
      <c r="A47" s="36"/>
      <c r="B47" s="36"/>
      <c r="C47" s="36"/>
      <c r="D47" s="36"/>
      <c r="E47" s="36"/>
      <c r="F47" s="36"/>
      <c r="G47" s="36"/>
    </row>
    <row r="48" spans="1:7" x14ac:dyDescent="0.25">
      <c r="A48" s="37"/>
      <c r="B48" s="37"/>
      <c r="C48" s="38"/>
      <c r="D48" s="38"/>
      <c r="E48" s="39"/>
      <c r="F48" s="40"/>
      <c r="G48" s="38"/>
    </row>
    <row r="49" spans="1:7" x14ac:dyDescent="0.25">
      <c r="A49" s="37"/>
      <c r="B49" s="37"/>
      <c r="C49" s="38"/>
      <c r="D49" s="38"/>
      <c r="E49" s="39"/>
      <c r="F49" s="40"/>
      <c r="G49" s="38"/>
    </row>
    <row r="50" spans="1:7" x14ac:dyDescent="0.25">
      <c r="A50" s="37"/>
      <c r="B50" s="37"/>
      <c r="C50" s="38"/>
      <c r="D50" s="38"/>
      <c r="E50" s="39"/>
      <c r="F50" s="40"/>
      <c r="G50" s="38"/>
    </row>
    <row r="51" spans="1:7" x14ac:dyDescent="0.25">
      <c r="A51" s="37"/>
      <c r="B51" s="37"/>
      <c r="C51" s="38"/>
      <c r="D51" s="38"/>
      <c r="E51" s="39"/>
      <c r="F51" s="40"/>
      <c r="G51" s="38"/>
    </row>
    <row r="52" spans="1:7" x14ac:dyDescent="0.25">
      <c r="A52" s="37"/>
      <c r="B52" s="37"/>
      <c r="C52" s="38"/>
      <c r="D52" s="38"/>
      <c r="E52" s="39"/>
      <c r="F52" s="40"/>
      <c r="G52" s="38"/>
    </row>
    <row r="53" spans="1:7" x14ac:dyDescent="0.25">
      <c r="A53" s="37"/>
      <c r="B53" s="37"/>
      <c r="C53" s="38"/>
      <c r="D53" s="38"/>
      <c r="E53" s="39"/>
      <c r="F53" s="40"/>
      <c r="G53" s="38"/>
    </row>
    <row r="54" spans="1:7" x14ac:dyDescent="0.25">
      <c r="A54" s="37"/>
      <c r="B54" s="37"/>
      <c r="C54" s="38"/>
      <c r="D54" s="38"/>
      <c r="E54" s="39"/>
      <c r="F54" s="40"/>
      <c r="G54" s="38"/>
    </row>
    <row r="55" spans="1:7" x14ac:dyDescent="0.25">
      <c r="A55" s="11"/>
      <c r="B55" s="11"/>
      <c r="C55" s="11"/>
      <c r="D55" s="11"/>
      <c r="E55" s="11"/>
      <c r="F55" s="11"/>
      <c r="G55" s="11"/>
    </row>
  </sheetData>
  <mergeCells count="2">
    <mergeCell ref="A13:B13"/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Normal="100" workbookViewId="0">
      <selection activeCell="G19" sqref="G19"/>
    </sheetView>
  </sheetViews>
  <sheetFormatPr defaultRowHeight="15" x14ac:dyDescent="0.25"/>
  <cols>
    <col min="1" max="1" width="18.7109375" customWidth="1"/>
    <col min="2" max="2" width="28.28515625" style="33" customWidth="1"/>
    <col min="3" max="3" width="16.42578125" style="33" customWidth="1"/>
    <col min="5" max="5" width="17.140625" style="33" customWidth="1"/>
    <col min="6" max="6" width="18.5703125" style="33" customWidth="1"/>
    <col min="7" max="7" width="23.85546875" style="33" customWidth="1"/>
    <col min="8" max="8" width="16.140625" style="33" customWidth="1"/>
  </cols>
  <sheetData>
    <row r="1" spans="1:15" x14ac:dyDescent="0.25">
      <c r="C1" s="64" t="s">
        <v>140</v>
      </c>
      <c r="D1" s="64"/>
      <c r="E1" s="64"/>
      <c r="F1" s="64"/>
      <c r="G1" s="64"/>
      <c r="H1" s="64"/>
      <c r="I1" s="64"/>
      <c r="J1" s="25"/>
      <c r="K1" s="25"/>
      <c r="L1" s="25"/>
      <c r="M1" s="25"/>
      <c r="N1" s="25"/>
      <c r="O1" s="25"/>
    </row>
    <row r="2" spans="1:15" x14ac:dyDescent="0.25">
      <c r="C2" s="6"/>
      <c r="D2" s="11"/>
      <c r="E2" s="6" t="s">
        <v>7</v>
      </c>
      <c r="F2" s="6" t="s">
        <v>8</v>
      </c>
      <c r="G2" s="6" t="s">
        <v>58</v>
      </c>
      <c r="H2" s="6" t="s">
        <v>99</v>
      </c>
      <c r="I2" s="6" t="s">
        <v>5</v>
      </c>
    </row>
    <row r="3" spans="1:15" x14ac:dyDescent="0.25">
      <c r="A3" s="33" t="s">
        <v>17</v>
      </c>
      <c r="B3" s="33" t="s">
        <v>60</v>
      </c>
      <c r="C3" s="33">
        <v>0.1002</v>
      </c>
      <c r="E3" s="48">
        <v>5279.9089693865399</v>
      </c>
      <c r="F3" s="48">
        <f>E3-733.9</f>
        <v>4546.0089693865402</v>
      </c>
      <c r="G3" s="47">
        <f>((((F3-2991.1)/7133.6)*20)/1000)/C3</f>
        <v>4.3506935030537229E-2</v>
      </c>
      <c r="H3" s="47">
        <f>AVERAGE(G3:G4)</f>
        <v>4.5351820939821499E-2</v>
      </c>
      <c r="I3" s="31">
        <f>_xlfn.STDEV.S(G3:G4)</f>
        <v>2.6090626739408394E-3</v>
      </c>
      <c r="J3" s="42"/>
      <c r="K3" s="42"/>
      <c r="L3" s="42"/>
    </row>
    <row r="4" spans="1:15" x14ac:dyDescent="0.25">
      <c r="A4" s="33" t="s">
        <v>18</v>
      </c>
      <c r="B4" s="33" t="s">
        <v>61</v>
      </c>
      <c r="C4" s="33">
        <v>0.1009</v>
      </c>
      <c r="E4" s="48">
        <v>5423.5628491529496</v>
      </c>
      <c r="F4" s="48">
        <f t="shared" ref="F4:F42" si="0">E4-733.9</f>
        <v>4689.66284915295</v>
      </c>
      <c r="G4" s="47">
        <f t="shared" ref="G4:G42" si="1">((((F4-2991.1)/7133.6)*20)/1000)/C4</f>
        <v>4.7196706849105777E-2</v>
      </c>
      <c r="H4" s="47"/>
    </row>
    <row r="5" spans="1:15" x14ac:dyDescent="0.25">
      <c r="A5" s="33" t="s">
        <v>19</v>
      </c>
      <c r="B5" s="33" t="s">
        <v>59</v>
      </c>
      <c r="C5" s="33">
        <v>6.3E-2</v>
      </c>
      <c r="E5" s="48">
        <v>1963.6017708848201</v>
      </c>
      <c r="F5" s="48">
        <f t="shared" si="0"/>
        <v>1229.7017708848202</v>
      </c>
      <c r="G5" s="47">
        <f t="shared" si="1"/>
        <v>-7.8385953934751854E-2</v>
      </c>
      <c r="H5" s="47">
        <f>AVERAGE(G5:G6)</f>
        <v>-7.8385953934751854E-2</v>
      </c>
      <c r="I5" s="31">
        <v>0</v>
      </c>
    </row>
    <row r="6" spans="1:15" x14ac:dyDescent="0.25">
      <c r="A6" s="44" t="s">
        <v>20</v>
      </c>
      <c r="B6" s="44" t="s">
        <v>63</v>
      </c>
      <c r="C6" s="44"/>
      <c r="D6" s="45"/>
      <c r="E6" s="44"/>
      <c r="F6" s="49"/>
      <c r="G6" s="54"/>
      <c r="H6" s="54"/>
      <c r="I6" s="42"/>
    </row>
    <row r="7" spans="1:15" x14ac:dyDescent="0.25">
      <c r="A7" s="33" t="s">
        <v>21</v>
      </c>
      <c r="B7" s="33" t="s">
        <v>62</v>
      </c>
      <c r="C7" s="33">
        <v>0.10050000000000001</v>
      </c>
      <c r="E7" s="48">
        <v>8906.9091538271405</v>
      </c>
      <c r="F7" s="48">
        <f t="shared" si="0"/>
        <v>8173.0091538271408</v>
      </c>
      <c r="G7" s="47">
        <f t="shared" si="1"/>
        <v>0.14455894671051883</v>
      </c>
      <c r="H7" s="47">
        <f>AVERAGE(G7:G8)</f>
        <v>0.15206738917759111</v>
      </c>
      <c r="I7" s="31">
        <f>_xlfn.STDEV.S(G7:G8)</f>
        <v>1.0618541169231692E-2</v>
      </c>
    </row>
    <row r="8" spans="1:15" x14ac:dyDescent="0.25">
      <c r="A8" s="33" t="s">
        <v>22</v>
      </c>
      <c r="B8" s="33" t="s">
        <v>64</v>
      </c>
      <c r="C8" s="33">
        <v>0.1004</v>
      </c>
      <c r="E8" s="48">
        <v>9439.5177661542602</v>
      </c>
      <c r="F8" s="48">
        <f t="shared" si="0"/>
        <v>8705.6177661542606</v>
      </c>
      <c r="G8" s="47">
        <f t="shared" si="1"/>
        <v>0.15957583164466335</v>
      </c>
      <c r="H8" s="47"/>
    </row>
    <row r="9" spans="1:15" x14ac:dyDescent="0.25">
      <c r="A9" s="33" t="s">
        <v>23</v>
      </c>
      <c r="B9" s="33" t="s">
        <v>65</v>
      </c>
      <c r="C9" s="33">
        <v>0.1008</v>
      </c>
      <c r="E9" s="48">
        <v>6434.3821013584902</v>
      </c>
      <c r="F9" s="48">
        <f t="shared" si="0"/>
        <v>5700.4821013584906</v>
      </c>
      <c r="G9" s="47">
        <f t="shared" si="1"/>
        <v>7.5358278255243522E-2</v>
      </c>
      <c r="H9" s="47">
        <f>AVERAGE(G9:G10)</f>
        <v>7.6014054525906677E-2</v>
      </c>
      <c r="I9" s="31">
        <f>_xlfn.STDEV.S(G9:G10)</f>
        <v>9.2740769585427415E-4</v>
      </c>
    </row>
    <row r="10" spans="1:15" x14ac:dyDescent="0.25">
      <c r="A10" s="33" t="s">
        <v>24</v>
      </c>
      <c r="B10" s="33" t="s">
        <v>66</v>
      </c>
      <c r="C10" s="33">
        <v>0.1009</v>
      </c>
      <c r="E10" s="48">
        <v>6484.2714605757201</v>
      </c>
      <c r="F10" s="48">
        <f t="shared" si="0"/>
        <v>5750.3714605757204</v>
      </c>
      <c r="G10" s="47">
        <f t="shared" si="1"/>
        <v>7.6669830796569818E-2</v>
      </c>
      <c r="H10" s="47"/>
    </row>
    <row r="11" spans="1:15" x14ac:dyDescent="0.25">
      <c r="A11" s="33" t="s">
        <v>25</v>
      </c>
      <c r="B11" s="33" t="s">
        <v>67</v>
      </c>
      <c r="C11" s="33">
        <v>0.1009</v>
      </c>
      <c r="E11" s="48">
        <v>109798.208295729</v>
      </c>
      <c r="F11" s="48">
        <f t="shared" si="0"/>
        <v>109064.308295729</v>
      </c>
      <c r="G11" s="47">
        <f t="shared" si="1"/>
        <v>2.9473776133595715</v>
      </c>
      <c r="H11" s="47">
        <f>AVERAGE(G11:G12)</f>
        <v>2.8032413603262105</v>
      </c>
      <c r="I11" s="31">
        <f>_xlfn.STDEV.S(G11:G12)</f>
        <v>0.20383944386941891</v>
      </c>
    </row>
    <row r="12" spans="1:15" x14ac:dyDescent="0.25">
      <c r="A12" s="33" t="s">
        <v>26</v>
      </c>
      <c r="B12" s="33" t="s">
        <v>68</v>
      </c>
      <c r="C12" s="48">
        <v>0.1</v>
      </c>
      <c r="E12" s="48">
        <v>98569.960966921397</v>
      </c>
      <c r="F12" s="48">
        <f t="shared" si="0"/>
        <v>97836.060966921403</v>
      </c>
      <c r="G12" s="47">
        <f t="shared" si="1"/>
        <v>2.65910510729285</v>
      </c>
      <c r="H12" s="47"/>
    </row>
    <row r="13" spans="1:15" x14ac:dyDescent="0.25">
      <c r="A13" s="33" t="s">
        <v>27</v>
      </c>
      <c r="B13" s="33" t="s">
        <v>69</v>
      </c>
      <c r="C13" s="33">
        <v>1.9099999999999999E-2</v>
      </c>
      <c r="E13" s="48">
        <v>10313.188473182599</v>
      </c>
      <c r="F13" s="48">
        <f t="shared" si="0"/>
        <v>9579.2884731825998</v>
      </c>
      <c r="G13" s="47">
        <f t="shared" si="1"/>
        <v>0.96706104540339133</v>
      </c>
      <c r="H13" s="47">
        <f>AVERAGE(G13:G14)</f>
        <v>0.96706104540339133</v>
      </c>
      <c r="I13" s="31">
        <v>0</v>
      </c>
    </row>
    <row r="14" spans="1:15" x14ac:dyDescent="0.25">
      <c r="A14" s="44" t="s">
        <v>28</v>
      </c>
      <c r="B14" s="44" t="s">
        <v>70</v>
      </c>
      <c r="C14" s="44"/>
      <c r="D14" s="45"/>
      <c r="E14" s="44"/>
      <c r="F14" s="49"/>
      <c r="G14" s="54"/>
      <c r="H14" s="54"/>
      <c r="I14" s="42"/>
    </row>
    <row r="15" spans="1:15" x14ac:dyDescent="0.25">
      <c r="A15" s="33" t="s">
        <v>29</v>
      </c>
      <c r="B15" s="33" t="s">
        <v>72</v>
      </c>
      <c r="C15" s="33">
        <v>0.1003</v>
      </c>
      <c r="E15" s="48">
        <v>23192.2783195749</v>
      </c>
      <c r="F15" s="48">
        <f t="shared" si="0"/>
        <v>22458.378319574898</v>
      </c>
      <c r="G15" s="47">
        <f t="shared" si="1"/>
        <v>0.54415866227645704</v>
      </c>
      <c r="H15" s="47">
        <f>AVERAGE(G15:G16)</f>
        <v>0.53684281182640503</v>
      </c>
      <c r="I15" s="31">
        <f>_xlfn.STDEV.S(G15:G16)</f>
        <v>1.034617492675694E-2</v>
      </c>
    </row>
    <row r="16" spans="1:15" x14ac:dyDescent="0.25">
      <c r="A16" s="33" t="s">
        <v>30</v>
      </c>
      <c r="B16" s="33" t="s">
        <v>71</v>
      </c>
      <c r="C16" s="33">
        <v>0.1002</v>
      </c>
      <c r="E16" s="48">
        <v>22649.941993688499</v>
      </c>
      <c r="F16" s="48">
        <f t="shared" si="0"/>
        <v>21916.041993688497</v>
      </c>
      <c r="G16" s="47">
        <f t="shared" si="1"/>
        <v>0.52952696137635291</v>
      </c>
      <c r="H16" s="47"/>
    </row>
    <row r="17" spans="1:9" x14ac:dyDescent="0.25">
      <c r="A17" s="33" t="s">
        <v>31</v>
      </c>
      <c r="B17" s="33" t="s">
        <v>74</v>
      </c>
      <c r="C17" s="33">
        <v>0.1002</v>
      </c>
      <c r="E17" s="48">
        <v>21841.351688828101</v>
      </c>
      <c r="F17" s="48">
        <f t="shared" si="0"/>
        <v>21107.4516888281</v>
      </c>
      <c r="G17" s="47">
        <f t="shared" si="1"/>
        <v>0.50690230195737551</v>
      </c>
      <c r="H17" s="47">
        <f>AVERAGE(G17:G18)</f>
        <v>0.51206684095722799</v>
      </c>
      <c r="I17" s="31">
        <f>_xlfn.STDEV.S(G17:G18)</f>
        <v>7.3037610969961496E-3</v>
      </c>
    </row>
    <row r="18" spans="1:9" x14ac:dyDescent="0.25">
      <c r="A18" s="33" t="s">
        <v>32</v>
      </c>
      <c r="B18" s="33" t="s">
        <v>73</v>
      </c>
      <c r="C18" s="33">
        <v>0.10059999999999999</v>
      </c>
      <c r="E18" s="48">
        <v>22284.300513471</v>
      </c>
      <c r="F18" s="48">
        <f t="shared" si="0"/>
        <v>21550.400513470999</v>
      </c>
      <c r="G18" s="47">
        <f t="shared" si="1"/>
        <v>0.51723137995708046</v>
      </c>
      <c r="H18" s="47"/>
    </row>
    <row r="19" spans="1:9" x14ac:dyDescent="0.25">
      <c r="A19" s="33" t="s">
        <v>33</v>
      </c>
      <c r="B19" s="33" t="s">
        <v>75</v>
      </c>
      <c r="C19" s="33">
        <v>0.1003</v>
      </c>
      <c r="E19" s="48">
        <v>524998.94369394705</v>
      </c>
      <c r="F19" s="48">
        <f t="shared" si="0"/>
        <v>524265.04369394702</v>
      </c>
      <c r="G19" s="47">
        <f t="shared" si="1"/>
        <v>14.570898264440364</v>
      </c>
      <c r="H19" s="47">
        <f>AVERAGE(G19:G20)</f>
        <v>14.570898264440364</v>
      </c>
      <c r="I19">
        <v>0</v>
      </c>
    </row>
    <row r="20" spans="1:9" x14ac:dyDescent="0.25">
      <c r="A20" s="44" t="s">
        <v>34</v>
      </c>
      <c r="B20" s="44" t="s">
        <v>76</v>
      </c>
      <c r="C20" s="44"/>
      <c r="D20" s="45"/>
      <c r="E20" s="44"/>
      <c r="F20" s="49"/>
      <c r="G20" s="54"/>
      <c r="H20" s="54"/>
    </row>
    <row r="21" spans="1:9" x14ac:dyDescent="0.25">
      <c r="A21" s="33" t="s">
        <v>35</v>
      </c>
      <c r="B21" s="33" t="s">
        <v>77</v>
      </c>
      <c r="C21" s="33">
        <v>1.1900000000000001E-2</v>
      </c>
      <c r="E21" s="48">
        <v>29201.550027527901</v>
      </c>
      <c r="F21" s="48">
        <f t="shared" si="0"/>
        <v>28467.6500275279</v>
      </c>
      <c r="G21" s="47">
        <f t="shared" si="1"/>
        <v>6.0022612900502343</v>
      </c>
      <c r="H21" s="47">
        <f>AVERAGE(G21:G22)</f>
        <v>6.0022612900502343</v>
      </c>
      <c r="I21" s="31">
        <v>0</v>
      </c>
    </row>
    <row r="22" spans="1:9" x14ac:dyDescent="0.25">
      <c r="A22" s="44" t="s">
        <v>36</v>
      </c>
      <c r="B22" s="44" t="s">
        <v>78</v>
      </c>
      <c r="C22" s="44"/>
      <c r="D22" s="45"/>
      <c r="E22" s="44"/>
      <c r="F22" s="49"/>
      <c r="G22" s="54"/>
      <c r="H22" s="54"/>
      <c r="I22" s="31"/>
    </row>
    <row r="23" spans="1:9" x14ac:dyDescent="0.25">
      <c r="A23" s="33" t="s">
        <v>37</v>
      </c>
      <c r="B23" s="33" t="s">
        <v>80</v>
      </c>
      <c r="C23" s="33">
        <v>6.9199999999999998E-2</v>
      </c>
      <c r="E23" s="33">
        <v>108011.219670365</v>
      </c>
      <c r="F23" s="48">
        <f t="shared" si="0"/>
        <v>107277.319670365</v>
      </c>
      <c r="G23" s="47">
        <f t="shared" si="1"/>
        <v>4.225149421931488</v>
      </c>
      <c r="H23" s="47">
        <f>AVERAGE(G23:G24)</f>
        <v>4.225149421931488</v>
      </c>
      <c r="I23" s="31">
        <v>0</v>
      </c>
    </row>
    <row r="24" spans="1:9" x14ac:dyDescent="0.25">
      <c r="A24" s="44" t="s">
        <v>38</v>
      </c>
      <c r="B24" s="44" t="s">
        <v>79</v>
      </c>
      <c r="C24" s="44"/>
      <c r="D24" s="45"/>
      <c r="E24" s="44"/>
      <c r="F24" s="49"/>
      <c r="G24" s="54"/>
      <c r="H24" s="54"/>
      <c r="I24" s="31"/>
    </row>
    <row r="25" spans="1:9" x14ac:dyDescent="0.25">
      <c r="A25" s="33" t="s">
        <v>39</v>
      </c>
      <c r="B25" s="33" t="s">
        <v>82</v>
      </c>
      <c r="C25" s="33">
        <v>0.1002</v>
      </c>
      <c r="E25" s="33">
        <v>77851.571515644901</v>
      </c>
      <c r="F25" s="48">
        <f t="shared" si="0"/>
        <v>77117.671515644906</v>
      </c>
      <c r="G25" s="47">
        <f t="shared" si="1"/>
        <v>2.0740892196666691</v>
      </c>
      <c r="H25" s="47">
        <f>AVERAGE(G25:G26)</f>
        <v>2.0848004987413549</v>
      </c>
      <c r="I25" s="31">
        <f>_xlfn.STDEV.S(G25:G26)</f>
        <v>1.5148036137783682E-2</v>
      </c>
    </row>
    <row r="26" spans="1:9" x14ac:dyDescent="0.25">
      <c r="A26" s="33" t="s">
        <v>40</v>
      </c>
      <c r="B26" s="33" t="s">
        <v>81</v>
      </c>
      <c r="C26" s="33">
        <v>0.1004</v>
      </c>
      <c r="E26" s="33">
        <v>78766.684947507107</v>
      </c>
      <c r="F26" s="48">
        <f t="shared" si="0"/>
        <v>78032.784947507113</v>
      </c>
      <c r="G26" s="47">
        <f t="shared" si="1"/>
        <v>2.0955117778160406</v>
      </c>
      <c r="H26" s="47"/>
      <c r="I26" s="31"/>
    </row>
    <row r="27" spans="1:9" x14ac:dyDescent="0.25">
      <c r="A27" s="33" t="s">
        <v>41</v>
      </c>
      <c r="B27" s="33" t="s">
        <v>83</v>
      </c>
      <c r="C27" s="33">
        <v>7.2800000000000004E-2</v>
      </c>
      <c r="E27" s="33">
        <v>132830.97184029501</v>
      </c>
      <c r="F27" s="48">
        <f t="shared" si="0"/>
        <v>132097.07184029502</v>
      </c>
      <c r="G27" s="47">
        <f t="shared" si="1"/>
        <v>4.9720580888329344</v>
      </c>
      <c r="H27" s="47">
        <f>AVERAGE(G27:G28)</f>
        <v>4.9720580888329344</v>
      </c>
      <c r="I27" s="31">
        <v>0</v>
      </c>
    </row>
    <row r="28" spans="1:9" x14ac:dyDescent="0.25">
      <c r="A28" s="44" t="s">
        <v>42</v>
      </c>
      <c r="B28" s="44" t="s">
        <v>84</v>
      </c>
      <c r="C28" s="44"/>
      <c r="D28" s="45"/>
      <c r="E28" s="44"/>
      <c r="F28" s="49"/>
      <c r="G28" s="54"/>
      <c r="H28" s="54"/>
      <c r="I28" s="31"/>
    </row>
    <row r="29" spans="1:9" x14ac:dyDescent="0.25">
      <c r="A29" s="33" t="s">
        <v>43</v>
      </c>
      <c r="B29" s="33" t="s">
        <v>85</v>
      </c>
      <c r="C29" s="33">
        <v>7.0599999999999996E-2</v>
      </c>
      <c r="E29" s="33">
        <v>130717.201529342</v>
      </c>
      <c r="F29" s="48">
        <f t="shared" si="0"/>
        <v>129983.301529342</v>
      </c>
      <c r="G29" s="47">
        <f t="shared" si="1"/>
        <v>5.0430537052813307</v>
      </c>
      <c r="H29" s="47">
        <f>AVERAGE(G29:G30)</f>
        <v>5.0430537052813307</v>
      </c>
      <c r="I29" s="31">
        <v>0</v>
      </c>
    </row>
    <row r="30" spans="1:9" x14ac:dyDescent="0.25">
      <c r="A30" s="44" t="s">
        <v>44</v>
      </c>
      <c r="B30" s="44" t="s">
        <v>86</v>
      </c>
      <c r="C30" s="44"/>
      <c r="D30" s="45"/>
      <c r="E30" s="44"/>
      <c r="F30" s="49"/>
      <c r="G30" s="54"/>
      <c r="H30" s="54"/>
      <c r="I30" s="31"/>
    </row>
    <row r="31" spans="1:9" x14ac:dyDescent="0.25">
      <c r="A31" s="33" t="s">
        <v>45</v>
      </c>
      <c r="B31" s="33" t="s">
        <v>88</v>
      </c>
      <c r="C31" s="33">
        <v>0.1004</v>
      </c>
      <c r="E31" s="48">
        <v>92576.064886877299</v>
      </c>
      <c r="F31" s="48">
        <f t="shared" si="0"/>
        <v>91842.164886877305</v>
      </c>
      <c r="G31" s="47">
        <f t="shared" si="1"/>
        <v>2.4811336935223465</v>
      </c>
      <c r="H31" s="47">
        <f>AVERAGE(G31:G32)</f>
        <v>2.4944806874711931</v>
      </c>
      <c r="I31" s="31">
        <f>_xlfn.STDEV.S(G31:G32)</f>
        <v>1.8875499859370551E-2</v>
      </c>
    </row>
    <row r="32" spans="1:9" x14ac:dyDescent="0.25">
      <c r="A32" s="33" t="s">
        <v>46</v>
      </c>
      <c r="B32" s="33" t="s">
        <v>87</v>
      </c>
      <c r="C32" s="48">
        <v>0.1</v>
      </c>
      <c r="E32" s="48">
        <v>93174.197740889998</v>
      </c>
      <c r="F32" s="48">
        <f t="shared" si="0"/>
        <v>92440.297740890004</v>
      </c>
      <c r="G32" s="47">
        <f t="shared" si="1"/>
        <v>2.5078276814200398</v>
      </c>
      <c r="H32" s="47"/>
      <c r="I32" s="31"/>
    </row>
    <row r="33" spans="1:9" x14ac:dyDescent="0.25">
      <c r="A33" s="33" t="s">
        <v>47</v>
      </c>
      <c r="B33" s="33" t="s">
        <v>90</v>
      </c>
      <c r="C33" s="48">
        <v>0.1</v>
      </c>
      <c r="E33" s="48">
        <v>71769.968545507305</v>
      </c>
      <c r="F33" s="48">
        <f t="shared" si="0"/>
        <v>71036.068545507311</v>
      </c>
      <c r="G33" s="47">
        <f t="shared" si="1"/>
        <v>1.9077315393492011</v>
      </c>
      <c r="H33" s="47">
        <f>AVERAGE(G33:G34)</f>
        <v>1.9141556927151533</v>
      </c>
      <c r="I33" s="31">
        <f>_xlfn.STDEV.S(G33:G34)</f>
        <v>9.0851248168944496E-3</v>
      </c>
    </row>
    <row r="34" spans="1:9" x14ac:dyDescent="0.25">
      <c r="A34" s="33" t="s">
        <v>48</v>
      </c>
      <c r="B34" s="33" t="s">
        <v>89</v>
      </c>
      <c r="C34" s="33">
        <v>0.10009999999999999</v>
      </c>
      <c r="E34" s="48">
        <v>72296.745191970898</v>
      </c>
      <c r="F34" s="48">
        <f t="shared" si="0"/>
        <v>71562.845191970904</v>
      </c>
      <c r="G34" s="47">
        <f t="shared" si="1"/>
        <v>1.9205798460811057</v>
      </c>
      <c r="H34" s="47"/>
      <c r="I34" s="31"/>
    </row>
    <row r="35" spans="1:9" x14ac:dyDescent="0.25">
      <c r="A35" s="33" t="s">
        <v>49</v>
      </c>
      <c r="B35" s="33" t="s">
        <v>91</v>
      </c>
      <c r="C35" s="33">
        <v>7.8399999999999997E-2</v>
      </c>
      <c r="E35" s="33">
        <v>531515.738593466</v>
      </c>
      <c r="F35" s="48">
        <f t="shared" si="0"/>
        <v>530781.83859346597</v>
      </c>
      <c r="G35" s="47">
        <f t="shared" si="1"/>
        <v>18.874130108101028</v>
      </c>
      <c r="H35" s="47">
        <f>AVERAGE(G35:G36)</f>
        <v>18.874130108101028</v>
      </c>
      <c r="I35" s="31">
        <v>0</v>
      </c>
    </row>
    <row r="36" spans="1:9" x14ac:dyDescent="0.25">
      <c r="A36" s="44" t="s">
        <v>50</v>
      </c>
      <c r="B36" s="44" t="s">
        <v>92</v>
      </c>
      <c r="C36" s="44"/>
      <c r="D36" s="45"/>
      <c r="E36" s="44"/>
      <c r="F36" s="49"/>
      <c r="G36" s="54"/>
      <c r="H36" s="54"/>
      <c r="I36" s="31"/>
    </row>
    <row r="37" spans="1:9" x14ac:dyDescent="0.25">
      <c r="A37" s="33" t="s">
        <v>51</v>
      </c>
      <c r="B37" s="33" t="s">
        <v>93</v>
      </c>
      <c r="C37" s="33">
        <v>5.1999999999999998E-2</v>
      </c>
      <c r="E37" s="33">
        <v>242300.90057403999</v>
      </c>
      <c r="F37" s="48">
        <f t="shared" si="0"/>
        <v>241567.00057403999</v>
      </c>
      <c r="G37" s="47">
        <f t="shared" si="1"/>
        <v>12.863065178766142</v>
      </c>
      <c r="H37" s="47">
        <f>AVERAGE(G37:G38)</f>
        <v>12.863065178766142</v>
      </c>
      <c r="I37" s="31">
        <v>0</v>
      </c>
    </row>
    <row r="38" spans="1:9" x14ac:dyDescent="0.25">
      <c r="A38" s="44" t="s">
        <v>52</v>
      </c>
      <c r="B38" s="44" t="s">
        <v>94</v>
      </c>
      <c r="C38" s="44"/>
      <c r="D38" s="45"/>
      <c r="E38" s="44"/>
      <c r="F38" s="49"/>
      <c r="G38" s="54"/>
      <c r="H38" s="54"/>
      <c r="I38" s="31"/>
    </row>
    <row r="39" spans="1:9" x14ac:dyDescent="0.25">
      <c r="A39" s="33" t="s">
        <v>53</v>
      </c>
      <c r="B39" s="33" t="s">
        <v>96</v>
      </c>
      <c r="C39" s="33">
        <v>0.10009999999999999</v>
      </c>
      <c r="E39" s="33">
        <v>174392.14295696799</v>
      </c>
      <c r="F39" s="48">
        <f t="shared" si="0"/>
        <v>173658.242956968</v>
      </c>
      <c r="G39" s="47">
        <f t="shared" si="1"/>
        <v>4.780101107734029</v>
      </c>
      <c r="H39" s="47">
        <f>AVERAGE(G39:G40)</f>
        <v>4.6620879183497266</v>
      </c>
      <c r="I39" s="31">
        <f>_xlfn.STDEV.S(G39:G40)</f>
        <v>0.166895852966185</v>
      </c>
    </row>
    <row r="40" spans="1:9" x14ac:dyDescent="0.25">
      <c r="A40" s="33" t="s">
        <v>54</v>
      </c>
      <c r="B40" s="33" t="s">
        <v>95</v>
      </c>
      <c r="C40" s="33">
        <v>0.1003</v>
      </c>
      <c r="E40" s="33">
        <v>166289.291605037</v>
      </c>
      <c r="F40" s="48">
        <f t="shared" si="0"/>
        <v>165555.391605037</v>
      </c>
      <c r="G40" s="47">
        <f t="shared" si="1"/>
        <v>4.5440747289654242</v>
      </c>
      <c r="H40" s="47"/>
      <c r="I40" s="31"/>
    </row>
    <row r="41" spans="1:9" x14ac:dyDescent="0.25">
      <c r="A41" s="33" t="s">
        <v>55</v>
      </c>
      <c r="B41" s="33" t="s">
        <v>98</v>
      </c>
      <c r="C41" s="33">
        <v>0.10050000000000001</v>
      </c>
      <c r="E41" s="33">
        <v>114605.36840050299</v>
      </c>
      <c r="F41" s="48">
        <f t="shared" si="0"/>
        <v>113871.468400503</v>
      </c>
      <c r="G41" s="47">
        <f t="shared" si="1"/>
        <v>3.0932130979202612</v>
      </c>
      <c r="H41" s="47">
        <f>AVERAGE(G41:G42)</f>
        <v>3.0864925041205642</v>
      </c>
      <c r="I41" s="31">
        <f>_xlfn.STDEV.S(G41:G42)</f>
        <v>9.5043548987320675E-3</v>
      </c>
    </row>
    <row r="42" spans="1:9" x14ac:dyDescent="0.25">
      <c r="A42" s="33" t="s">
        <v>56</v>
      </c>
      <c r="B42" s="33" t="s">
        <v>97</v>
      </c>
      <c r="C42" s="33">
        <v>0.10009999999999999</v>
      </c>
      <c r="E42" s="33">
        <v>113684.153801822</v>
      </c>
      <c r="F42" s="48">
        <f t="shared" si="0"/>
        <v>112950.25380182201</v>
      </c>
      <c r="G42" s="47">
        <f t="shared" si="1"/>
        <v>3.0797719103208672</v>
      </c>
      <c r="H42" s="47"/>
      <c r="I42" s="31"/>
    </row>
    <row r="48" spans="1:9" x14ac:dyDescent="0.25">
      <c r="A48" s="33"/>
      <c r="F48" s="48"/>
      <c r="G48" s="46"/>
      <c r="H48" s="46"/>
    </row>
    <row r="49" spans="1:7" x14ac:dyDescent="0.25">
      <c r="A49" s="33"/>
      <c r="F49" s="48"/>
      <c r="G49" s="46"/>
    </row>
  </sheetData>
  <mergeCells count="1">
    <mergeCell ref="C1:I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D21" sqref="D21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64" t="s">
        <v>0</v>
      </c>
      <c r="B1" s="64"/>
      <c r="C1" s="64"/>
      <c r="D1" s="6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x14ac:dyDescent="0.25">
      <c r="A2" s="58" t="s">
        <v>1</v>
      </c>
      <c r="B2" s="2" t="s">
        <v>2</v>
      </c>
      <c r="C2" s="3" t="s">
        <v>3</v>
      </c>
      <c r="D2" s="4" t="s">
        <v>4</v>
      </c>
      <c r="E2" s="11"/>
      <c r="F2" s="11"/>
      <c r="G2" s="11"/>
      <c r="H2" s="11"/>
      <c r="I2" s="11"/>
      <c r="J2" s="11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7">
        <v>0</v>
      </c>
      <c r="B3" s="8">
        <v>606.012873473627</v>
      </c>
      <c r="C3" s="9">
        <v>0</v>
      </c>
      <c r="D3" s="10" t="s">
        <v>6</v>
      </c>
      <c r="E3" s="11"/>
      <c r="F3" s="11"/>
      <c r="G3" s="11"/>
      <c r="H3" s="11"/>
      <c r="I3" s="11"/>
      <c r="J3" s="11"/>
      <c r="K3" s="26"/>
      <c r="L3" s="26"/>
      <c r="M3" s="26"/>
      <c r="N3" s="26"/>
      <c r="O3" s="26"/>
      <c r="P3" s="26"/>
      <c r="Q3" s="26"/>
      <c r="R3" s="26"/>
    </row>
    <row r="4" spans="1:18" x14ac:dyDescent="0.25">
      <c r="A4" s="7">
        <v>0.5</v>
      </c>
      <c r="B4" s="8">
        <v>4998.3411477826103</v>
      </c>
      <c r="C4" s="13">
        <f>(B4-2991.1)/7133.6</f>
        <v>0.28137842713112737</v>
      </c>
      <c r="D4" s="12">
        <f t="shared" ref="D4:D11" si="0">(C4/A4)*100</f>
        <v>56.275685426225472</v>
      </c>
      <c r="E4" s="11"/>
      <c r="F4" s="11"/>
      <c r="G4" s="11"/>
      <c r="H4" s="11"/>
      <c r="I4" s="11"/>
      <c r="J4" s="11"/>
      <c r="K4" s="26"/>
      <c r="L4" s="26"/>
      <c r="M4" s="26"/>
      <c r="N4" s="26"/>
      <c r="O4" s="26"/>
      <c r="P4" s="26"/>
      <c r="Q4" s="26"/>
      <c r="R4" s="26"/>
    </row>
    <row r="5" spans="1:18" x14ac:dyDescent="0.25">
      <c r="A5" s="7">
        <v>1</v>
      </c>
      <c r="B5" s="8">
        <v>8702.2501957046097</v>
      </c>
      <c r="C5" s="13">
        <f t="shared" ref="C5:C11" si="1">(B5-2991.1)/7133.6</f>
        <v>0.80059860318837739</v>
      </c>
      <c r="D5" s="12">
        <f t="shared" si="0"/>
        <v>80.059860318837735</v>
      </c>
      <c r="E5" s="11"/>
      <c r="F5" s="11"/>
      <c r="G5" s="11"/>
      <c r="H5" s="11"/>
      <c r="I5" s="11"/>
      <c r="J5" s="11"/>
      <c r="K5" s="26"/>
      <c r="L5" s="26"/>
      <c r="M5" s="26"/>
      <c r="N5" s="26"/>
      <c r="O5" s="26"/>
      <c r="P5" s="26"/>
      <c r="Q5" s="26"/>
      <c r="R5" s="26"/>
    </row>
    <row r="6" spans="1:18" x14ac:dyDescent="0.25">
      <c r="A6" s="7">
        <v>2</v>
      </c>
      <c r="B6" s="8">
        <v>17399.3897293513</v>
      </c>
      <c r="C6" s="13">
        <f t="shared" si="1"/>
        <v>2.0197781946494477</v>
      </c>
      <c r="D6" s="12">
        <f t="shared" si="0"/>
        <v>100.98890973247239</v>
      </c>
      <c r="E6" s="11"/>
      <c r="F6" s="11"/>
      <c r="G6" s="11"/>
      <c r="H6" s="11"/>
      <c r="I6" s="11"/>
      <c r="J6" s="11"/>
      <c r="K6" s="26"/>
      <c r="L6" s="26"/>
      <c r="M6" s="26"/>
      <c r="N6" s="26"/>
      <c r="O6" s="26"/>
      <c r="P6" s="26"/>
      <c r="Q6" s="26"/>
      <c r="R6" s="26"/>
    </row>
    <row r="7" spans="1:18" x14ac:dyDescent="0.25">
      <c r="A7" s="7">
        <v>5</v>
      </c>
      <c r="B7" s="8">
        <v>40312.132524510198</v>
      </c>
      <c r="C7" s="13">
        <f t="shared" si="1"/>
        <v>5.2317248688614724</v>
      </c>
      <c r="D7" s="12">
        <f t="shared" si="0"/>
        <v>104.63449737722945</v>
      </c>
      <c r="E7" s="11"/>
      <c r="F7" s="11"/>
      <c r="G7" s="11"/>
      <c r="H7" s="11"/>
      <c r="I7" s="11"/>
      <c r="J7" s="11"/>
      <c r="K7" s="26"/>
      <c r="L7" s="26"/>
      <c r="M7" s="26"/>
      <c r="N7" s="26"/>
      <c r="O7" s="26"/>
      <c r="P7" s="26"/>
      <c r="Q7" s="26"/>
      <c r="R7" s="26"/>
    </row>
    <row r="8" spans="1:18" x14ac:dyDescent="0.25">
      <c r="A8" s="7">
        <v>10</v>
      </c>
      <c r="B8" s="8">
        <v>77028.860675402801</v>
      </c>
      <c r="C8" s="13">
        <f t="shared" si="1"/>
        <v>10.378737338146628</v>
      </c>
      <c r="D8" s="12">
        <f t="shared" si="0"/>
        <v>103.78737338146628</v>
      </c>
      <c r="E8" s="11"/>
      <c r="F8" s="11"/>
      <c r="G8" s="11"/>
      <c r="H8" s="11"/>
      <c r="I8" s="11"/>
      <c r="J8" s="11"/>
      <c r="K8" s="26"/>
      <c r="L8" s="26"/>
      <c r="M8" s="26"/>
      <c r="N8" s="26"/>
      <c r="O8" s="26"/>
      <c r="P8" s="26"/>
      <c r="Q8" s="26"/>
      <c r="R8" s="26"/>
    </row>
    <row r="9" spans="1:18" x14ac:dyDescent="0.25">
      <c r="A9" s="8">
        <v>15</v>
      </c>
      <c r="B9" s="8">
        <v>111903.933353001</v>
      </c>
      <c r="C9" s="13">
        <f t="shared" si="1"/>
        <v>15.267583457581164</v>
      </c>
      <c r="D9" s="12">
        <f t="shared" si="0"/>
        <v>101.78388971720776</v>
      </c>
      <c r="E9" s="11"/>
      <c r="F9" s="11"/>
      <c r="G9" s="11"/>
      <c r="H9" s="11"/>
      <c r="I9" s="11"/>
      <c r="J9" s="11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7">
        <v>30</v>
      </c>
      <c r="B10" s="8">
        <v>227521.076684912</v>
      </c>
      <c r="C10" s="13">
        <f t="shared" si="1"/>
        <v>31.474988320751372</v>
      </c>
      <c r="D10" s="12">
        <f t="shared" si="0"/>
        <v>104.91662773583789</v>
      </c>
      <c r="E10" s="11"/>
      <c r="F10" s="11"/>
      <c r="G10" s="11"/>
      <c r="H10" s="11"/>
      <c r="I10" s="11"/>
      <c r="J10" s="11"/>
      <c r="K10" s="26"/>
      <c r="L10" s="26"/>
      <c r="M10" s="26"/>
      <c r="N10" s="26"/>
      <c r="O10" s="26"/>
      <c r="P10" s="26"/>
      <c r="Q10" s="26"/>
      <c r="R10" s="26"/>
    </row>
    <row r="11" spans="1:18" x14ac:dyDescent="0.25">
      <c r="A11" s="15">
        <v>50</v>
      </c>
      <c r="B11" s="15">
        <v>378129.08658568503</v>
      </c>
      <c r="C11" s="27">
        <f t="shared" si="1"/>
        <v>52.587471485040517</v>
      </c>
      <c r="D11" s="16">
        <f t="shared" si="0"/>
        <v>105.17494297008103</v>
      </c>
      <c r="E11" s="11"/>
      <c r="F11" s="11"/>
      <c r="G11" s="11"/>
      <c r="H11" s="11"/>
      <c r="I11" s="11"/>
      <c r="J11" s="11"/>
      <c r="K11" s="26"/>
      <c r="L11" s="26"/>
      <c r="M11" s="26"/>
      <c r="N11" s="26"/>
      <c r="O11" s="26"/>
      <c r="P11" s="26"/>
      <c r="Q11" s="26"/>
      <c r="R11" s="26"/>
    </row>
    <row r="12" spans="1:18" x14ac:dyDescent="0.25">
      <c r="A12" s="14"/>
      <c r="B12" s="11"/>
      <c r="C12" s="11"/>
      <c r="D12" s="11"/>
      <c r="E12" s="11"/>
      <c r="F12" s="11"/>
      <c r="G12" s="11"/>
      <c r="H12" s="11"/>
      <c r="I12" s="11"/>
      <c r="J12" s="11"/>
      <c r="K12" s="26"/>
      <c r="L12" s="26"/>
      <c r="M12" s="26"/>
      <c r="N12" s="26"/>
      <c r="O12" s="26"/>
      <c r="P12" s="26"/>
      <c r="Q12" s="26"/>
      <c r="R12" s="26"/>
    </row>
    <row r="13" spans="1:18" x14ac:dyDescent="0.25">
      <c r="A13" s="62" t="s">
        <v>9</v>
      </c>
      <c r="B13" s="63"/>
      <c r="C13" s="11"/>
      <c r="D13" s="11"/>
      <c r="E13" s="11"/>
      <c r="F13" s="11"/>
      <c r="G13" s="11"/>
      <c r="H13" s="11"/>
      <c r="I13" s="11"/>
      <c r="J13" s="11"/>
      <c r="K13" s="26"/>
      <c r="L13" s="26"/>
      <c r="M13" s="26"/>
      <c r="N13" s="26"/>
      <c r="O13" s="26"/>
      <c r="P13" s="26"/>
      <c r="Q13" s="26"/>
      <c r="R13" s="26"/>
    </row>
    <row r="14" spans="1:18" x14ac:dyDescent="0.25">
      <c r="A14" s="7">
        <v>659.34855056644005</v>
      </c>
      <c r="B14" s="12">
        <v>827.35729141137904</v>
      </c>
      <c r="C14" s="11"/>
      <c r="D14" s="11"/>
      <c r="E14" s="11"/>
      <c r="F14" s="11"/>
      <c r="G14" s="11"/>
      <c r="H14" s="11"/>
      <c r="I14" s="11"/>
      <c r="J14" s="11"/>
      <c r="K14" s="26"/>
      <c r="L14" s="26"/>
      <c r="M14" s="26"/>
      <c r="N14" s="26"/>
      <c r="O14" s="26"/>
      <c r="P14" s="26"/>
      <c r="Q14" s="26"/>
      <c r="R14" s="26"/>
    </row>
    <row r="15" spans="1:18" x14ac:dyDescent="0.25">
      <c r="A15" s="7">
        <v>644.68121531157794</v>
      </c>
      <c r="B15" s="12">
        <v>834.82439963149397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1:18" x14ac:dyDescent="0.25">
      <c r="A16" s="7">
        <v>652.54824813582195</v>
      </c>
      <c r="B16" s="12">
        <v>818.42345274433899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1:15" x14ac:dyDescent="0.25">
      <c r="A17" s="7">
        <v>605.21282428864095</v>
      </c>
      <c r="B17" s="12">
        <v>799.22236776927105</v>
      </c>
      <c r="E17" s="9"/>
      <c r="F17" s="9"/>
      <c r="H17" s="11"/>
      <c r="I17" s="11"/>
      <c r="J17" s="11"/>
      <c r="K17" s="11"/>
      <c r="O17" t="s">
        <v>16</v>
      </c>
    </row>
    <row r="18" spans="1:15" x14ac:dyDescent="0.25">
      <c r="A18" s="7">
        <v>623.34694110230805</v>
      </c>
      <c r="B18" s="12">
        <v>798.28897339860703</v>
      </c>
      <c r="E18" s="9"/>
      <c r="F18" s="9"/>
      <c r="H18" s="11"/>
      <c r="I18" s="11"/>
      <c r="J18" s="11"/>
      <c r="K18" s="11"/>
    </row>
    <row r="19" spans="1:15" x14ac:dyDescent="0.25">
      <c r="A19" s="7">
        <v>626.81377322127696</v>
      </c>
      <c r="B19" s="12">
        <v>784.95491255069601</v>
      </c>
      <c r="E19" s="9"/>
      <c r="F19" s="9"/>
      <c r="H19" s="11"/>
      <c r="I19" s="11"/>
      <c r="J19" s="11"/>
      <c r="K19" s="11"/>
    </row>
    <row r="20" spans="1:15" x14ac:dyDescent="0.25">
      <c r="A20" s="7">
        <v>619.21342441327704</v>
      </c>
      <c r="B20" s="12">
        <v>762.95370812229498</v>
      </c>
      <c r="E20" s="9"/>
      <c r="F20" s="9"/>
      <c r="H20" s="11"/>
      <c r="I20" s="11"/>
      <c r="J20" s="11"/>
      <c r="K20" s="11"/>
    </row>
    <row r="21" spans="1:15" x14ac:dyDescent="0.25">
      <c r="A21" s="7">
        <v>615.87994403214498</v>
      </c>
      <c r="B21" s="12">
        <v>736.81900118174099</v>
      </c>
      <c r="C21" s="2" t="s">
        <v>10</v>
      </c>
      <c r="D21" s="17">
        <f>AVERAGE(A14:B33)</f>
        <v>782.75930551406725</v>
      </c>
      <c r="E21" s="29"/>
      <c r="F21" s="23"/>
      <c r="H21" s="11"/>
      <c r="I21" s="11"/>
      <c r="J21" s="11"/>
      <c r="K21" s="11"/>
    </row>
    <row r="22" spans="1:15" x14ac:dyDescent="0.25">
      <c r="A22" s="7">
        <v>604.14610935581004</v>
      </c>
      <c r="B22" s="12">
        <v>731.61875267288997</v>
      </c>
      <c r="C22" s="56" t="s">
        <v>11</v>
      </c>
      <c r="D22" s="18">
        <f>_xlfn.STDEV.S(A14:B33)</f>
        <v>186.58093145789428</v>
      </c>
      <c r="E22" s="29"/>
      <c r="F22" s="23"/>
      <c r="G22" s="11"/>
      <c r="H22" s="11"/>
      <c r="I22" s="11"/>
      <c r="J22" s="11"/>
      <c r="K22" s="11"/>
    </row>
    <row r="23" spans="1:15" x14ac:dyDescent="0.25">
      <c r="A23" s="7">
        <v>613.879857395464</v>
      </c>
      <c r="B23" s="12">
        <v>743.08599252475597</v>
      </c>
      <c r="C23" s="56" t="s">
        <v>12</v>
      </c>
      <c r="D23" s="12">
        <v>7530.3</v>
      </c>
      <c r="E23" s="29"/>
      <c r="F23" s="23"/>
      <c r="G23" s="11"/>
      <c r="H23" s="11"/>
      <c r="I23" s="11"/>
      <c r="J23" s="11"/>
      <c r="K23" s="11"/>
    </row>
    <row r="24" spans="1:15" x14ac:dyDescent="0.25">
      <c r="A24" s="7">
        <v>681.21625175409304</v>
      </c>
      <c r="B24" s="12">
        <v>1060.8394105279101</v>
      </c>
      <c r="C24" s="56"/>
      <c r="D24" s="19" t="s">
        <v>13</v>
      </c>
      <c r="E24" s="29"/>
      <c r="F24" s="23"/>
      <c r="G24" s="11"/>
      <c r="H24" s="11"/>
      <c r="I24" s="11"/>
      <c r="J24" s="11"/>
      <c r="K24" s="11"/>
    </row>
    <row r="25" spans="1:15" x14ac:dyDescent="0.25">
      <c r="A25" s="7">
        <v>677.61607209378201</v>
      </c>
      <c r="B25" s="12">
        <v>1080.17417153527</v>
      </c>
      <c r="C25" s="56" t="s">
        <v>14</v>
      </c>
      <c r="D25" s="20">
        <f>(3*D22)/D23</f>
        <v>7.4332071016252055E-2</v>
      </c>
      <c r="E25" s="31"/>
    </row>
    <row r="26" spans="1:15" x14ac:dyDescent="0.25">
      <c r="A26" s="7">
        <v>685.21644102961102</v>
      </c>
      <c r="B26" s="12">
        <v>1061.9061411642399</v>
      </c>
      <c r="C26" s="59" t="s">
        <v>15</v>
      </c>
      <c r="D26" s="21">
        <f>(10*D22)/D23</f>
        <v>0.2477735700541735</v>
      </c>
    </row>
    <row r="27" spans="1:15" x14ac:dyDescent="0.25">
      <c r="A27" s="7">
        <v>676.28268517808704</v>
      </c>
      <c r="B27" s="12">
        <v>1098.7089180478199</v>
      </c>
    </row>
    <row r="28" spans="1:15" x14ac:dyDescent="0.25">
      <c r="A28" s="7">
        <v>654.28164937856502</v>
      </c>
      <c r="B28" s="12">
        <v>1070.4401073850499</v>
      </c>
    </row>
    <row r="29" spans="1:15" x14ac:dyDescent="0.25">
      <c r="A29" s="7">
        <v>616.27996139084405</v>
      </c>
      <c r="B29" s="12">
        <v>1074.0403812761399</v>
      </c>
    </row>
    <row r="30" spans="1:15" x14ac:dyDescent="0.25">
      <c r="A30" s="7">
        <v>605.34616583005095</v>
      </c>
      <c r="B30" s="12">
        <v>1092.17509185114</v>
      </c>
    </row>
    <row r="31" spans="1:15" x14ac:dyDescent="0.25">
      <c r="A31" s="7">
        <v>608.94631425517105</v>
      </c>
      <c r="B31" s="12">
        <v>1095.10863950819</v>
      </c>
    </row>
    <row r="32" spans="1:15" x14ac:dyDescent="0.25">
      <c r="A32" s="8">
        <v>596.81247160633302</v>
      </c>
      <c r="B32" s="12">
        <v>1084.0411312348599</v>
      </c>
    </row>
    <row r="33" spans="1:7" x14ac:dyDescent="0.25">
      <c r="A33" s="15">
        <v>608.01295180311502</v>
      </c>
      <c r="B33" s="16">
        <v>1080.30752388219</v>
      </c>
    </row>
    <row r="34" spans="1:7" x14ac:dyDescent="0.25">
      <c r="A34" s="8"/>
      <c r="B34" s="8"/>
    </row>
    <row r="35" spans="1:7" x14ac:dyDescent="0.25">
      <c r="A35" s="8"/>
      <c r="B35" s="8"/>
    </row>
    <row r="45" spans="1:7" x14ac:dyDescent="0.25">
      <c r="A45" s="11"/>
      <c r="B45" s="11"/>
      <c r="C45" s="11"/>
      <c r="D45" s="11"/>
      <c r="E45" s="11"/>
      <c r="F45" s="11"/>
      <c r="G45" s="11"/>
    </row>
    <row r="46" spans="1:7" x14ac:dyDescent="0.25">
      <c r="A46" s="41"/>
      <c r="B46" s="41"/>
      <c r="C46" s="41"/>
      <c r="D46" s="41"/>
      <c r="E46" s="41"/>
      <c r="F46" s="41"/>
      <c r="G46" s="41"/>
    </row>
    <row r="47" spans="1:7" x14ac:dyDescent="0.25">
      <c r="A47" s="36"/>
      <c r="B47" s="36"/>
      <c r="C47" s="36"/>
      <c r="D47" s="36"/>
      <c r="E47" s="36"/>
      <c r="F47" s="36"/>
      <c r="G47" s="36"/>
    </row>
    <row r="48" spans="1:7" x14ac:dyDescent="0.25">
      <c r="A48" s="37"/>
      <c r="B48" s="37"/>
      <c r="C48" s="38"/>
      <c r="D48" s="38"/>
      <c r="E48" s="39"/>
      <c r="F48" s="40"/>
      <c r="G48" s="38"/>
    </row>
    <row r="49" spans="1:7" x14ac:dyDescent="0.25">
      <c r="A49" s="37"/>
      <c r="B49" s="37"/>
      <c r="C49" s="38"/>
      <c r="D49" s="38"/>
      <c r="E49" s="39"/>
      <c r="F49" s="40"/>
      <c r="G49" s="38"/>
    </row>
    <row r="50" spans="1:7" x14ac:dyDescent="0.25">
      <c r="A50" s="37"/>
      <c r="B50" s="37"/>
      <c r="C50" s="38"/>
      <c r="D50" s="38"/>
      <c r="E50" s="39"/>
      <c r="F50" s="40"/>
      <c r="G50" s="38"/>
    </row>
    <row r="51" spans="1:7" x14ac:dyDescent="0.25">
      <c r="A51" s="37"/>
      <c r="B51" s="37"/>
      <c r="C51" s="38"/>
      <c r="D51" s="38"/>
      <c r="E51" s="39"/>
      <c r="F51" s="40"/>
      <c r="G51" s="38"/>
    </row>
    <row r="52" spans="1:7" x14ac:dyDescent="0.25">
      <c r="A52" s="37"/>
      <c r="B52" s="37"/>
      <c r="C52" s="38"/>
      <c r="D52" s="38"/>
      <c r="E52" s="39"/>
      <c r="F52" s="40"/>
      <c r="G52" s="38"/>
    </row>
    <row r="53" spans="1:7" x14ac:dyDescent="0.25">
      <c r="A53" s="37"/>
      <c r="B53" s="37"/>
      <c r="C53" s="38"/>
      <c r="D53" s="38"/>
      <c r="E53" s="39"/>
      <c r="F53" s="40"/>
      <c r="G53" s="38"/>
    </row>
    <row r="54" spans="1:7" x14ac:dyDescent="0.25">
      <c r="A54" s="37"/>
      <c r="B54" s="37"/>
      <c r="C54" s="38"/>
      <c r="D54" s="38"/>
      <c r="E54" s="39"/>
      <c r="F54" s="40"/>
      <c r="G54" s="38"/>
    </row>
    <row r="55" spans="1:7" x14ac:dyDescent="0.25">
      <c r="A55" s="11"/>
      <c r="B55" s="11"/>
      <c r="C55" s="11"/>
      <c r="D55" s="11"/>
      <c r="E55" s="11"/>
      <c r="F55" s="11"/>
      <c r="G55" s="11"/>
    </row>
  </sheetData>
  <mergeCells count="2">
    <mergeCell ref="A1:D1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Normal="100" workbookViewId="0">
      <selection activeCell="A44" sqref="A44:G47"/>
    </sheetView>
  </sheetViews>
  <sheetFormatPr defaultRowHeight="15" x14ac:dyDescent="0.25"/>
  <cols>
    <col min="1" max="1" width="18.7109375" customWidth="1"/>
    <col min="2" max="2" width="26.7109375" style="51" customWidth="1"/>
    <col min="3" max="3" width="16.42578125" style="33" customWidth="1"/>
    <col min="5" max="5" width="17.140625" style="33" customWidth="1"/>
    <col min="6" max="6" width="18.5703125" style="33" customWidth="1"/>
    <col min="7" max="7" width="23.85546875" style="33" customWidth="1"/>
    <col min="8" max="8" width="16.140625" style="33" customWidth="1"/>
    <col min="9" max="9" width="10.5703125" bestFit="1" customWidth="1"/>
  </cols>
  <sheetData>
    <row r="1" spans="1:15" x14ac:dyDescent="0.25">
      <c r="C1" s="65" t="s">
        <v>142</v>
      </c>
      <c r="D1" s="65"/>
      <c r="E1" s="65"/>
      <c r="F1" s="65"/>
      <c r="G1" s="65"/>
      <c r="H1" s="65"/>
      <c r="I1" s="65"/>
      <c r="J1" s="25"/>
      <c r="K1" s="25"/>
      <c r="L1" s="25"/>
      <c r="M1" s="25"/>
      <c r="N1" s="25"/>
      <c r="O1" s="25"/>
    </row>
    <row r="2" spans="1:15" x14ac:dyDescent="0.25">
      <c r="C2" s="34" t="s">
        <v>57</v>
      </c>
      <c r="D2" s="5"/>
      <c r="E2" s="34" t="s">
        <v>7</v>
      </c>
      <c r="F2" s="34" t="s">
        <v>8</v>
      </c>
      <c r="G2" s="34" t="s">
        <v>58</v>
      </c>
      <c r="H2" s="6" t="s">
        <v>99</v>
      </c>
      <c r="I2" s="6" t="s">
        <v>5</v>
      </c>
    </row>
    <row r="3" spans="1:15" x14ac:dyDescent="0.25">
      <c r="A3" s="33" t="s">
        <v>100</v>
      </c>
      <c r="B3" s="51" t="s">
        <v>60</v>
      </c>
      <c r="C3" s="51">
        <v>0.1008</v>
      </c>
      <c r="D3" s="42"/>
      <c r="E3" s="52">
        <v>5034.0869172722796</v>
      </c>
      <c r="F3" s="52">
        <f>E3-782.8</f>
        <v>4251.2869172722794</v>
      </c>
      <c r="G3" s="53">
        <f>((((F3-1323)/7530.3)*20)/1000)/C3</f>
        <v>7.7156196829156226E-2</v>
      </c>
      <c r="H3" s="47">
        <f>AVERAGE(G3:G4)</f>
        <v>9.0594248803558056E-2</v>
      </c>
      <c r="I3" s="31">
        <f>_xlfn.STDEV.S(G3:G4)</f>
        <v>1.9004275354073619E-2</v>
      </c>
      <c r="J3" s="42"/>
      <c r="K3" s="42"/>
      <c r="L3" s="42"/>
    </row>
    <row r="4" spans="1:15" x14ac:dyDescent="0.25">
      <c r="A4" s="33" t="s">
        <v>101</v>
      </c>
      <c r="B4" s="51" t="s">
        <v>61</v>
      </c>
      <c r="C4" s="51">
        <v>0.1002</v>
      </c>
      <c r="D4" s="42"/>
      <c r="E4" s="52">
        <v>6030.6061170868397</v>
      </c>
      <c r="F4" s="52">
        <f t="shared" ref="F4:F13" si="0">E4-782.8</f>
        <v>5247.8061170868395</v>
      </c>
      <c r="G4" s="53">
        <f t="shared" ref="G4:G42" si="1">((((F4-1323)/7530.3)*20)/1000)/C4</f>
        <v>0.10403230077795989</v>
      </c>
    </row>
    <row r="5" spans="1:15" x14ac:dyDescent="0.25">
      <c r="A5" s="33" t="s">
        <v>102</v>
      </c>
      <c r="B5" s="51" t="s">
        <v>59</v>
      </c>
      <c r="C5" s="51">
        <v>0.1003</v>
      </c>
      <c r="D5" s="42"/>
      <c r="E5" s="52">
        <v>6042.34428315888</v>
      </c>
      <c r="F5" s="52">
        <f t="shared" si="0"/>
        <v>5259.5442831588798</v>
      </c>
      <c r="G5" s="53">
        <f t="shared" si="1"/>
        <v>0.10423940542180689</v>
      </c>
      <c r="H5" s="47">
        <f>AVERAGE(G5:G6)</f>
        <v>9.5820595778113651E-2</v>
      </c>
      <c r="I5" s="31">
        <f>_xlfn.STDEV.S(G5:G6)</f>
        <v>1.190599477714838E-2</v>
      </c>
    </row>
    <row r="6" spans="1:15" x14ac:dyDescent="0.25">
      <c r="A6" s="33" t="s">
        <v>103</v>
      </c>
      <c r="B6" s="51" t="s">
        <v>63</v>
      </c>
      <c r="C6" s="51">
        <v>4.58E-2</v>
      </c>
      <c r="D6" s="42"/>
      <c r="E6" s="51">
        <v>3612.9902245931798</v>
      </c>
      <c r="F6" s="52">
        <f t="shared" si="0"/>
        <v>2830.1902245931797</v>
      </c>
      <c r="G6" s="53">
        <f t="shared" si="1"/>
        <v>8.7401786134420414E-2</v>
      </c>
    </row>
    <row r="7" spans="1:15" x14ac:dyDescent="0.25">
      <c r="A7" s="33" t="s">
        <v>104</v>
      </c>
      <c r="B7" s="51" t="s">
        <v>62</v>
      </c>
      <c r="C7" s="51">
        <v>0.1002</v>
      </c>
      <c r="D7" s="42"/>
      <c r="E7" s="52">
        <v>6881.1236883179599</v>
      </c>
      <c r="F7" s="52">
        <f t="shared" si="0"/>
        <v>6098.3236883179597</v>
      </c>
      <c r="G7" s="53">
        <f t="shared" si="1"/>
        <v>0.12657642070328515</v>
      </c>
      <c r="H7" s="47">
        <f>AVERAGE(G7:G8)</f>
        <v>0.12968906197377517</v>
      </c>
      <c r="I7" s="31">
        <f>_xlfn.STDEV.S(G7:G8)</f>
        <v>4.4019394995291859E-3</v>
      </c>
    </row>
    <row r="8" spans="1:15" x14ac:dyDescent="0.25">
      <c r="A8" s="33" t="s">
        <v>105</v>
      </c>
      <c r="B8" s="51" t="s">
        <v>64</v>
      </c>
      <c r="C8" s="51">
        <v>0.1007</v>
      </c>
      <c r="D8" s="42"/>
      <c r="E8" s="52">
        <v>7140.9846130093601</v>
      </c>
      <c r="F8" s="52">
        <f t="shared" si="0"/>
        <v>6358.18461300936</v>
      </c>
      <c r="G8" s="53">
        <f t="shared" si="1"/>
        <v>0.13280170324426516</v>
      </c>
    </row>
    <row r="9" spans="1:15" x14ac:dyDescent="0.25">
      <c r="A9" s="33" t="s">
        <v>106</v>
      </c>
      <c r="B9" s="51" t="s">
        <v>65</v>
      </c>
      <c r="C9" s="51">
        <v>0.1002</v>
      </c>
      <c r="D9" s="42"/>
      <c r="E9" s="52">
        <v>11968.345536410599</v>
      </c>
      <c r="F9" s="52">
        <f t="shared" si="0"/>
        <v>11185.5455364106</v>
      </c>
      <c r="G9" s="53">
        <f t="shared" si="1"/>
        <v>0.26142012447783081</v>
      </c>
      <c r="H9" s="47">
        <f>AVERAGE(G9:G10)</f>
        <v>0.2735776625251628</v>
      </c>
      <c r="I9" s="31">
        <f>_xlfn.STDEV.S(G9:G10)</f>
        <v>1.7193355191603862E-2</v>
      </c>
    </row>
    <row r="10" spans="1:15" x14ac:dyDescent="0.25">
      <c r="A10" s="33" t="s">
        <v>107</v>
      </c>
      <c r="B10" s="51" t="s">
        <v>66</v>
      </c>
      <c r="C10" s="51">
        <v>0.1002</v>
      </c>
      <c r="D10" s="42"/>
      <c r="E10" s="52">
        <v>12885.675622164001</v>
      </c>
      <c r="F10" s="52">
        <f t="shared" si="0"/>
        <v>12102.875622164001</v>
      </c>
      <c r="G10" s="53">
        <f t="shared" si="1"/>
        <v>0.28573520057249485</v>
      </c>
    </row>
    <row r="11" spans="1:15" x14ac:dyDescent="0.25">
      <c r="A11" s="33" t="s">
        <v>108</v>
      </c>
      <c r="B11" s="51" t="s">
        <v>67</v>
      </c>
      <c r="C11" s="51">
        <v>0.1003</v>
      </c>
      <c r="D11" s="42"/>
      <c r="E11" s="52">
        <v>47637.161721149801</v>
      </c>
      <c r="F11" s="52">
        <f t="shared" si="0"/>
        <v>46854.361721149799</v>
      </c>
      <c r="G11" s="53">
        <f t="shared" si="1"/>
        <v>1.2056671365701785</v>
      </c>
      <c r="H11" s="47">
        <f>AVERAGE(G11:G12)</f>
        <v>1.2684658830190441</v>
      </c>
      <c r="I11" s="31">
        <f>_xlfn.STDEV.S(G11:G12)</f>
        <v>8.8810838928014696E-2</v>
      </c>
    </row>
    <row r="12" spans="1:15" x14ac:dyDescent="0.25">
      <c r="A12" s="33" t="s">
        <v>109</v>
      </c>
      <c r="B12" s="51" t="s">
        <v>68</v>
      </c>
      <c r="C12" s="52">
        <v>0.10009999999999999</v>
      </c>
      <c r="D12" s="42"/>
      <c r="E12" s="52">
        <v>52280.034306607398</v>
      </c>
      <c r="F12" s="52">
        <f t="shared" si="0"/>
        <v>51497.234306607395</v>
      </c>
      <c r="G12" s="53">
        <f t="shared" si="1"/>
        <v>1.3312646294679094</v>
      </c>
    </row>
    <row r="13" spans="1:15" x14ac:dyDescent="0.25">
      <c r="A13" s="33" t="s">
        <v>110</v>
      </c>
      <c r="B13" s="51" t="s">
        <v>69</v>
      </c>
      <c r="C13" s="52">
        <v>0.1</v>
      </c>
      <c r="D13" s="42"/>
      <c r="E13" s="52">
        <v>43079.263941319703</v>
      </c>
      <c r="F13" s="52">
        <f t="shared" si="0"/>
        <v>42296.4639413197</v>
      </c>
      <c r="G13" s="53">
        <f t="shared" si="1"/>
        <v>1.088229258895919</v>
      </c>
      <c r="H13" s="47">
        <f>AVERAGE(G13:G14)</f>
        <v>1.088229258895919</v>
      </c>
      <c r="I13">
        <v>0</v>
      </c>
    </row>
    <row r="14" spans="1:15" x14ac:dyDescent="0.25">
      <c r="A14" s="44" t="s">
        <v>111</v>
      </c>
      <c r="B14" s="44" t="s">
        <v>70</v>
      </c>
      <c r="C14" s="44"/>
      <c r="D14" s="45"/>
      <c r="E14" s="44"/>
      <c r="F14" s="49"/>
      <c r="G14" s="50"/>
      <c r="H14" s="44"/>
      <c r="I14" s="55"/>
    </row>
    <row r="15" spans="1:15" x14ac:dyDescent="0.25">
      <c r="A15" s="33" t="s">
        <v>112</v>
      </c>
      <c r="B15" s="51" t="s">
        <v>72</v>
      </c>
      <c r="C15" s="51">
        <v>0.1002</v>
      </c>
      <c r="D15" s="42"/>
      <c r="E15" s="52">
        <v>24445.8334871999</v>
      </c>
      <c r="F15" s="52">
        <f>E15-782.8</f>
        <v>23663.0334871999</v>
      </c>
      <c r="G15" s="53">
        <f t="shared" si="1"/>
        <v>0.59215283858533951</v>
      </c>
      <c r="H15" s="47">
        <f>AVERAGE(G15:G16)</f>
        <v>0.60552992053207055</v>
      </c>
      <c r="I15" s="31">
        <f>_xlfn.STDEV.S(G15:G16)</f>
        <v>1.891805071404332E-2</v>
      </c>
    </row>
    <row r="16" spans="1:15" x14ac:dyDescent="0.25">
      <c r="A16" s="33" t="s">
        <v>113</v>
      </c>
      <c r="B16" s="51" t="s">
        <v>71</v>
      </c>
      <c r="C16" s="51">
        <v>0.1</v>
      </c>
      <c r="D16" s="42"/>
      <c r="E16" s="52">
        <v>25408.5770038306</v>
      </c>
      <c r="F16" s="52">
        <f t="shared" ref="F16:F21" si="2">E16-782.8</f>
        <v>24625.777003830601</v>
      </c>
      <c r="G16" s="53">
        <f t="shared" si="1"/>
        <v>0.61890700247880159</v>
      </c>
    </row>
    <row r="17" spans="1:9" x14ac:dyDescent="0.25">
      <c r="A17" s="33" t="s">
        <v>114</v>
      </c>
      <c r="B17" s="51" t="s">
        <v>74</v>
      </c>
      <c r="C17" s="51">
        <v>0.10009999999999999</v>
      </c>
      <c r="D17" s="42"/>
      <c r="E17" s="52">
        <v>21453.831866766301</v>
      </c>
      <c r="F17" s="52">
        <f t="shared" si="2"/>
        <v>20671.031866766301</v>
      </c>
      <c r="G17" s="53">
        <f t="shared" si="1"/>
        <v>0.51335811756776484</v>
      </c>
      <c r="H17" s="47">
        <f>AVERAGE(G17:G18)</f>
        <v>0.5206255524015011</v>
      </c>
      <c r="I17" s="30">
        <f>_xlfn.STDEV.S(G17:G18)</f>
        <v>1.0277704905532405E-2</v>
      </c>
    </row>
    <row r="18" spans="1:9" x14ac:dyDescent="0.25">
      <c r="A18" s="33" t="s">
        <v>115</v>
      </c>
      <c r="B18" s="51" t="s">
        <v>73</v>
      </c>
      <c r="C18" s="51">
        <v>0.1003</v>
      </c>
      <c r="D18" s="42"/>
      <c r="E18" s="52">
        <v>22041.3906973142</v>
      </c>
      <c r="F18" s="52">
        <f t="shared" si="2"/>
        <v>21258.590697314201</v>
      </c>
      <c r="G18" s="53">
        <f t="shared" si="1"/>
        <v>0.52789298723523725</v>
      </c>
    </row>
    <row r="19" spans="1:9" x14ac:dyDescent="0.25">
      <c r="A19" s="33" t="s">
        <v>116</v>
      </c>
      <c r="B19" s="51" t="s">
        <v>75</v>
      </c>
      <c r="C19" s="51">
        <v>0.1002</v>
      </c>
      <c r="D19" s="42"/>
      <c r="E19" s="52">
        <v>293089.80681415199</v>
      </c>
      <c r="F19" s="52">
        <f t="shared" si="2"/>
        <v>292307.006814152</v>
      </c>
      <c r="G19" s="53">
        <f t="shared" si="1"/>
        <v>7.7129251268428982</v>
      </c>
      <c r="H19" s="47">
        <f>AVERAGE(G19:G20)</f>
        <v>7.1515250256023153</v>
      </c>
      <c r="I19" s="31">
        <f>_xlfn.STDEV.S(G19:G20)</f>
        <v>0.79393963709206095</v>
      </c>
    </row>
    <row r="20" spans="1:9" x14ac:dyDescent="0.25">
      <c r="A20" s="33" t="s">
        <v>117</v>
      </c>
      <c r="B20" s="51" t="s">
        <v>76</v>
      </c>
      <c r="C20" s="51">
        <v>0.1007</v>
      </c>
      <c r="D20" s="42"/>
      <c r="E20" s="51">
        <v>251970.785209733</v>
      </c>
      <c r="F20" s="52">
        <f t="shared" si="2"/>
        <v>251187.98520973301</v>
      </c>
      <c r="G20" s="53">
        <f t="shared" si="1"/>
        <v>6.5901249243617324</v>
      </c>
    </row>
    <row r="21" spans="1:9" x14ac:dyDescent="0.25">
      <c r="A21" s="33" t="s">
        <v>118</v>
      </c>
      <c r="B21" s="51" t="s">
        <v>77</v>
      </c>
      <c r="C21" s="51">
        <v>6.3500000000000001E-2</v>
      </c>
      <c r="D21" s="42"/>
      <c r="E21" s="52">
        <v>111387.25174907901</v>
      </c>
      <c r="F21" s="52">
        <f t="shared" si="2"/>
        <v>110604.451749079</v>
      </c>
      <c r="G21" s="53">
        <f t="shared" si="1"/>
        <v>4.5707813608487955</v>
      </c>
      <c r="H21" s="47">
        <f>AVERAGE(G21:G22)</f>
        <v>4.5707813608487955</v>
      </c>
      <c r="I21">
        <v>0</v>
      </c>
    </row>
    <row r="22" spans="1:9" x14ac:dyDescent="0.25">
      <c r="A22" s="44" t="s">
        <v>119</v>
      </c>
      <c r="B22" s="44" t="s">
        <v>78</v>
      </c>
      <c r="C22" s="44"/>
      <c r="D22" s="45"/>
      <c r="E22" s="44"/>
      <c r="F22" s="49"/>
      <c r="G22" s="50"/>
      <c r="H22" s="44"/>
      <c r="I22" s="42"/>
    </row>
    <row r="23" spans="1:9" x14ac:dyDescent="0.25">
      <c r="A23" s="33" t="s">
        <v>120</v>
      </c>
      <c r="B23" s="51" t="s">
        <v>80</v>
      </c>
      <c r="C23" s="51">
        <v>0.1003</v>
      </c>
      <c r="D23" s="42"/>
      <c r="E23" s="51">
        <v>116429.34119197</v>
      </c>
      <c r="F23" s="52">
        <f>E23-782.8</f>
        <v>115646.54119197</v>
      </c>
      <c r="G23" s="53">
        <f t="shared" si="1"/>
        <v>3.027279030125273</v>
      </c>
      <c r="H23" s="47">
        <f>AVERAGE(G23:G24)</f>
        <v>2.8643538340351662</v>
      </c>
      <c r="I23" s="31">
        <f>_xlfn.STDEV.S(G23:G24)</f>
        <v>0.23041102196292498</v>
      </c>
    </row>
    <row r="24" spans="1:9" x14ac:dyDescent="0.25">
      <c r="A24" s="33" t="s">
        <v>121</v>
      </c>
      <c r="B24" s="51" t="s">
        <v>79</v>
      </c>
      <c r="C24" s="51">
        <v>0.10009999999999999</v>
      </c>
      <c r="D24" s="42"/>
      <c r="E24" s="51">
        <v>103920.35320195</v>
      </c>
      <c r="F24" s="52">
        <f t="shared" ref="F24:F29" si="3">E24-782.8</f>
        <v>103137.55320195</v>
      </c>
      <c r="G24" s="53">
        <f t="shared" si="1"/>
        <v>2.7014286379450594</v>
      </c>
    </row>
    <row r="25" spans="1:9" x14ac:dyDescent="0.25">
      <c r="A25" s="33" t="s">
        <v>122</v>
      </c>
      <c r="B25" s="51" t="s">
        <v>82</v>
      </c>
      <c r="C25" s="51">
        <v>0.10059999999999999</v>
      </c>
      <c r="D25" s="42"/>
      <c r="E25" s="51">
        <v>55163.638255363301</v>
      </c>
      <c r="F25" s="52">
        <f t="shared" si="3"/>
        <v>54380.838255363298</v>
      </c>
      <c r="G25" s="53">
        <f t="shared" si="1"/>
        <v>1.4007779216198051</v>
      </c>
      <c r="H25" s="47">
        <f>AVERAGE(G25:G26)</f>
        <v>1.3586097743964047</v>
      </c>
      <c r="I25" s="31">
        <f>_xlfn.STDEV.S(G25:G26)</f>
        <v>5.9634765703478136E-2</v>
      </c>
    </row>
    <row r="26" spans="1:9" x14ac:dyDescent="0.25">
      <c r="A26" s="33" t="s">
        <v>123</v>
      </c>
      <c r="B26" s="51" t="s">
        <v>81</v>
      </c>
      <c r="C26" s="51">
        <v>0.1003</v>
      </c>
      <c r="D26" s="42"/>
      <c r="E26" s="51">
        <v>51820.499931280901</v>
      </c>
      <c r="F26" s="52">
        <f t="shared" si="3"/>
        <v>51037.699931280898</v>
      </c>
      <c r="G26" s="53">
        <f t="shared" si="1"/>
        <v>1.3164416271730044</v>
      </c>
    </row>
    <row r="27" spans="1:9" x14ac:dyDescent="0.25">
      <c r="A27" s="33" t="s">
        <v>124</v>
      </c>
      <c r="B27" s="51" t="s">
        <v>83</v>
      </c>
      <c r="C27" s="51">
        <v>0.1002</v>
      </c>
      <c r="D27" s="42"/>
      <c r="E27" s="51">
        <v>634738.83758872806</v>
      </c>
      <c r="F27" s="52">
        <f t="shared" si="3"/>
        <v>633956.03758872801</v>
      </c>
      <c r="G27" s="53">
        <f t="shared" si="1"/>
        <v>16.768795320099823</v>
      </c>
      <c r="H27" s="47">
        <f>AVERAGE(G27:G28)</f>
        <v>15.689146900812748</v>
      </c>
      <c r="I27" s="31">
        <f>_xlfn.STDEV.S(G27:G28)</f>
        <v>1.5268534371504554</v>
      </c>
    </row>
    <row r="28" spans="1:9" x14ac:dyDescent="0.25">
      <c r="A28" s="33" t="s">
        <v>125</v>
      </c>
      <c r="B28" s="51" t="s">
        <v>84</v>
      </c>
      <c r="C28" s="51">
        <v>0.1007</v>
      </c>
      <c r="D28" s="42"/>
      <c r="E28" s="51">
        <v>556025.81880170398</v>
      </c>
      <c r="F28" s="52">
        <f t="shared" si="3"/>
        <v>555243.01880170393</v>
      </c>
      <c r="G28" s="53">
        <f t="shared" si="1"/>
        <v>14.609498481525673</v>
      </c>
    </row>
    <row r="29" spans="1:9" x14ac:dyDescent="0.25">
      <c r="A29" s="33" t="s">
        <v>126</v>
      </c>
      <c r="B29" s="51" t="s">
        <v>85</v>
      </c>
      <c r="C29" s="51">
        <v>5.2999999999999999E-2</v>
      </c>
      <c r="D29" s="42"/>
      <c r="E29" s="51">
        <v>89108.516685403694</v>
      </c>
      <c r="F29" s="52">
        <f t="shared" si="3"/>
        <v>88325.716685403691</v>
      </c>
      <c r="G29" s="53">
        <f t="shared" si="1"/>
        <v>4.3598812588540374</v>
      </c>
      <c r="H29" s="47">
        <f>AVERAGE(G29:G30)</f>
        <v>4.3598812588540374</v>
      </c>
      <c r="I29">
        <v>0</v>
      </c>
    </row>
    <row r="30" spans="1:9" x14ac:dyDescent="0.25">
      <c r="A30" s="44" t="s">
        <v>127</v>
      </c>
      <c r="B30" s="44" t="s">
        <v>86</v>
      </c>
      <c r="C30" s="44"/>
      <c r="D30" s="45"/>
      <c r="E30" s="44"/>
      <c r="F30" s="49"/>
      <c r="G30" s="50"/>
      <c r="H30" s="44"/>
      <c r="I30" s="42"/>
    </row>
    <row r="31" spans="1:9" x14ac:dyDescent="0.25">
      <c r="A31" s="33" t="s">
        <v>128</v>
      </c>
      <c r="B31" s="51" t="s">
        <v>88</v>
      </c>
      <c r="C31" s="51">
        <v>6.3500000000000001E-2</v>
      </c>
      <c r="D31" s="42"/>
      <c r="E31" s="52">
        <v>48905.305968572997</v>
      </c>
      <c r="F31" s="52">
        <f>E31-782.8</f>
        <v>48122.505968572994</v>
      </c>
      <c r="G31" s="53">
        <f t="shared" si="1"/>
        <v>1.9574255846202022</v>
      </c>
      <c r="H31" s="47">
        <f>AVERAGE(G31:G32)</f>
        <v>1.4664034819574456</v>
      </c>
      <c r="I31" s="31">
        <f>_xlfn.STDEV.S(G31:G32)</f>
        <v>0.69441011701062505</v>
      </c>
    </row>
    <row r="32" spans="1:9" x14ac:dyDescent="0.25">
      <c r="A32" s="33" t="s">
        <v>129</v>
      </c>
      <c r="B32" s="51" t="s">
        <v>87</v>
      </c>
      <c r="C32" s="52">
        <v>0.1008</v>
      </c>
      <c r="D32" s="42"/>
      <c r="E32" s="52">
        <v>39124.168578534103</v>
      </c>
      <c r="F32" s="52">
        <f t="shared" ref="F32:F37" si="4">E32-782.8</f>
        <v>38341.3685785341</v>
      </c>
      <c r="G32" s="53">
        <f t="shared" si="1"/>
        <v>0.97538137929468915</v>
      </c>
    </row>
    <row r="33" spans="1:9" x14ac:dyDescent="0.25">
      <c r="A33" s="33" t="s">
        <v>130</v>
      </c>
      <c r="B33" s="51" t="s">
        <v>90</v>
      </c>
      <c r="C33" s="52">
        <v>0.1</v>
      </c>
      <c r="D33" s="42"/>
      <c r="E33" s="52">
        <v>58530.994540793799</v>
      </c>
      <c r="F33" s="52">
        <f t="shared" si="4"/>
        <v>57748.194540793796</v>
      </c>
      <c r="G33" s="53">
        <f t="shared" si="1"/>
        <v>1.4986174399637144</v>
      </c>
      <c r="H33" s="47">
        <f>AVERAGE(G33:G34)</f>
        <v>1.5549191404605942</v>
      </c>
      <c r="I33" s="31">
        <f>_xlfn.STDEV.S(G33:G34)</f>
        <v>7.9622628427355555E-2</v>
      </c>
    </row>
    <row r="34" spans="1:9" x14ac:dyDescent="0.25">
      <c r="A34" s="33" t="s">
        <v>131</v>
      </c>
      <c r="B34" s="51" t="s">
        <v>89</v>
      </c>
      <c r="C34" s="51">
        <v>0.10050000000000001</v>
      </c>
      <c r="D34" s="42"/>
      <c r="E34" s="52">
        <v>63074.005900776901</v>
      </c>
      <c r="F34" s="52">
        <f t="shared" si="4"/>
        <v>62291.205900776898</v>
      </c>
      <c r="G34" s="53">
        <f t="shared" si="1"/>
        <v>1.6112208409574742</v>
      </c>
    </row>
    <row r="35" spans="1:9" x14ac:dyDescent="0.25">
      <c r="A35" s="33" t="s">
        <v>132</v>
      </c>
      <c r="B35" s="51" t="s">
        <v>91</v>
      </c>
      <c r="C35" s="51">
        <v>0.1002</v>
      </c>
      <c r="D35" s="42"/>
      <c r="E35" s="51">
        <v>304084.27492976299</v>
      </c>
      <c r="F35" s="52">
        <f t="shared" si="4"/>
        <v>303301.474929763</v>
      </c>
      <c r="G35" s="53">
        <f t="shared" si="1"/>
        <v>8.0043483920374339</v>
      </c>
      <c r="H35" s="47">
        <f>AVERAGE(G35:G36)</f>
        <v>8.663695475692494</v>
      </c>
      <c r="I35" s="31">
        <f>_xlfn.STDEV.S(G35:G36)</f>
        <v>0.93245758801613365</v>
      </c>
    </row>
    <row r="36" spans="1:9" x14ac:dyDescent="0.25">
      <c r="A36" s="33" t="s">
        <v>133</v>
      </c>
      <c r="B36" s="51" t="s">
        <v>92</v>
      </c>
      <c r="C36" s="51">
        <v>0.1002</v>
      </c>
      <c r="D36" s="42"/>
      <c r="E36" s="51">
        <v>353834.389997121</v>
      </c>
      <c r="F36" s="52">
        <f t="shared" si="4"/>
        <v>353051.58999712102</v>
      </c>
      <c r="G36" s="53">
        <f t="shared" si="1"/>
        <v>9.3230425593475541</v>
      </c>
    </row>
    <row r="37" spans="1:9" x14ac:dyDescent="0.25">
      <c r="A37" s="33" t="s">
        <v>134</v>
      </c>
      <c r="B37" s="51" t="s">
        <v>93</v>
      </c>
      <c r="C37" s="51">
        <v>0.1002</v>
      </c>
      <c r="D37" s="42"/>
      <c r="E37" s="51">
        <v>155778.22213400001</v>
      </c>
      <c r="F37" s="52">
        <f t="shared" si="4"/>
        <v>154995.42213400002</v>
      </c>
      <c r="G37" s="53">
        <f t="shared" si="1"/>
        <v>4.0732956390182338</v>
      </c>
      <c r="H37" s="47">
        <f>AVERAGE(G37:G38)</f>
        <v>4.0732956390182338</v>
      </c>
      <c r="I37">
        <v>0</v>
      </c>
    </row>
    <row r="38" spans="1:9" x14ac:dyDescent="0.25">
      <c r="A38" s="44" t="s">
        <v>135</v>
      </c>
      <c r="B38" s="44" t="s">
        <v>94</v>
      </c>
      <c r="C38" s="44"/>
      <c r="D38" s="45"/>
      <c r="E38" s="44"/>
      <c r="F38" s="49"/>
      <c r="G38" s="50"/>
      <c r="H38" s="44"/>
      <c r="I38" s="42"/>
    </row>
    <row r="39" spans="1:9" x14ac:dyDescent="0.25">
      <c r="A39" s="33" t="s">
        <v>136</v>
      </c>
      <c r="B39" s="51" t="s">
        <v>96</v>
      </c>
      <c r="C39" s="51">
        <v>0.10059999999999999</v>
      </c>
      <c r="D39" s="42"/>
      <c r="E39" s="51">
        <v>109598.69360429799</v>
      </c>
      <c r="F39" s="52">
        <f>E39-782.8</f>
        <v>108815.89360429799</v>
      </c>
      <c r="G39" s="53">
        <f t="shared" si="1"/>
        <v>2.837915698095876</v>
      </c>
      <c r="H39" s="47">
        <f>AVERAGE(G39:G40)</f>
        <v>2.8673522081918117</v>
      </c>
      <c r="I39" s="31">
        <f>_xlfn.STDEV.S(G39:G40)</f>
        <v>4.1629511806604534E-2</v>
      </c>
    </row>
    <row r="40" spans="1:9" x14ac:dyDescent="0.25">
      <c r="A40" s="33" t="s">
        <v>137</v>
      </c>
      <c r="B40" s="51" t="s">
        <v>95</v>
      </c>
      <c r="C40" s="51">
        <v>0.1008</v>
      </c>
      <c r="D40" s="42"/>
      <c r="E40" s="51">
        <v>112046.78795002399</v>
      </c>
      <c r="F40" s="52">
        <f t="shared" ref="F40:F42" si="5">E40-782.8</f>
        <v>111263.98795002399</v>
      </c>
      <c r="G40" s="53">
        <f t="shared" si="1"/>
        <v>2.896788718287747</v>
      </c>
    </row>
    <row r="41" spans="1:9" x14ac:dyDescent="0.25">
      <c r="A41" s="33" t="s">
        <v>138</v>
      </c>
      <c r="B41" s="51" t="s">
        <v>98</v>
      </c>
      <c r="C41" s="51">
        <v>0.10009999999999999</v>
      </c>
      <c r="D41" s="42"/>
      <c r="E41" s="51">
        <v>89059.953577894805</v>
      </c>
      <c r="F41" s="52">
        <f t="shared" si="5"/>
        <v>88277.153577894802</v>
      </c>
      <c r="G41" s="53">
        <f t="shared" si="1"/>
        <v>2.3071401216844802</v>
      </c>
      <c r="H41" s="47">
        <f>AVERAGE(G41:G42)</f>
        <v>2.2839348196047728</v>
      </c>
      <c r="I41" s="31">
        <f>_xlfn.STDEV.S(G41:G42)</f>
        <v>3.2817252920086463E-2</v>
      </c>
    </row>
    <row r="42" spans="1:9" x14ac:dyDescent="0.25">
      <c r="A42" s="33" t="s">
        <v>139</v>
      </c>
      <c r="B42" s="51" t="s">
        <v>97</v>
      </c>
      <c r="C42" s="51">
        <v>0.10059999999999999</v>
      </c>
      <c r="D42" s="42"/>
      <c r="E42" s="51">
        <v>87736.376573669593</v>
      </c>
      <c r="F42" s="52">
        <f t="shared" si="5"/>
        <v>86953.57657366959</v>
      </c>
      <c r="G42" s="53">
        <f t="shared" si="1"/>
        <v>2.2607295175250659</v>
      </c>
    </row>
    <row r="43" spans="1:9" x14ac:dyDescent="0.25">
      <c r="F43" s="52"/>
      <c r="G43" s="53"/>
    </row>
    <row r="44" spans="1:9" x14ac:dyDescent="0.25">
      <c r="A44" s="33"/>
      <c r="F44" s="52"/>
      <c r="G44" s="53"/>
      <c r="H44" s="53"/>
    </row>
    <row r="45" spans="1:9" x14ac:dyDescent="0.25">
      <c r="A45" s="33"/>
      <c r="E45" s="48"/>
      <c r="F45" s="52"/>
      <c r="G45" s="53"/>
    </row>
    <row r="46" spans="1:9" x14ac:dyDescent="0.25">
      <c r="A46" s="33"/>
      <c r="C46" s="51"/>
      <c r="D46" s="42"/>
      <c r="E46" s="52"/>
      <c r="F46" s="52"/>
      <c r="G46" s="53"/>
      <c r="H46" s="47"/>
      <c r="I46" s="31"/>
    </row>
    <row r="47" spans="1:9" x14ac:dyDescent="0.25">
      <c r="A47" s="33"/>
      <c r="C47" s="51"/>
      <c r="D47" s="42"/>
      <c r="E47" s="51"/>
      <c r="F47" s="52"/>
      <c r="G47" s="53"/>
    </row>
    <row r="48" spans="1:9" x14ac:dyDescent="0.25">
      <c r="A48" s="33"/>
      <c r="C48" s="51"/>
      <c r="D48" s="42"/>
      <c r="E48" s="51"/>
      <c r="F48" s="52"/>
      <c r="G48" s="53"/>
      <c r="H48" s="47"/>
      <c r="I48" s="31"/>
    </row>
    <row r="49" spans="1:9" x14ac:dyDescent="0.25">
      <c r="A49" s="33"/>
      <c r="C49" s="51"/>
      <c r="D49" s="42"/>
      <c r="E49" s="51"/>
      <c r="F49" s="52"/>
      <c r="G49" s="53"/>
      <c r="H49" s="47"/>
      <c r="I49" s="31"/>
    </row>
    <row r="50" spans="1:9" x14ac:dyDescent="0.25">
      <c r="A50" s="33"/>
      <c r="C50" s="51"/>
      <c r="D50" s="42"/>
      <c r="E50" s="51"/>
      <c r="F50" s="52"/>
      <c r="G50" s="53"/>
    </row>
  </sheetData>
  <mergeCells count="1">
    <mergeCell ref="C1:I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G21" sqref="G21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64" t="s">
        <v>0</v>
      </c>
      <c r="B1" s="64"/>
      <c r="C1" s="64"/>
      <c r="D1" s="64"/>
      <c r="E1" s="26"/>
      <c r="F1" s="26"/>
      <c r="G1" s="26"/>
      <c r="H1" s="26"/>
      <c r="I1" s="26"/>
      <c r="J1" s="26"/>
      <c r="K1" s="25"/>
      <c r="L1" s="60"/>
      <c r="M1" s="60"/>
      <c r="N1" s="60"/>
      <c r="O1" s="60"/>
      <c r="P1" s="60"/>
      <c r="Q1" s="60"/>
      <c r="R1" s="60"/>
    </row>
    <row r="2" spans="1:18" x14ac:dyDescent="0.25">
      <c r="A2" s="1" t="s">
        <v>1</v>
      </c>
      <c r="B2" s="2" t="s">
        <v>2</v>
      </c>
      <c r="C2" s="3" t="s">
        <v>3</v>
      </c>
      <c r="D2" s="4" t="s">
        <v>4</v>
      </c>
      <c r="E2" s="11"/>
      <c r="F2" s="11"/>
      <c r="G2" s="11"/>
      <c r="H2" s="11"/>
      <c r="I2" s="11"/>
      <c r="J2" s="11"/>
      <c r="L2" s="41"/>
      <c r="M2" s="41"/>
      <c r="N2" s="41"/>
      <c r="O2" s="41"/>
      <c r="P2" s="41"/>
      <c r="Q2" s="41"/>
      <c r="R2" s="41"/>
    </row>
    <row r="3" spans="1:18" x14ac:dyDescent="0.25">
      <c r="A3" s="7">
        <v>0</v>
      </c>
      <c r="B3" s="8">
        <v>43.866734100103798</v>
      </c>
      <c r="C3" s="9">
        <v>0</v>
      </c>
      <c r="D3" s="10" t="s">
        <v>6</v>
      </c>
      <c r="E3" s="11"/>
      <c r="F3" s="11"/>
      <c r="G3" s="11"/>
      <c r="H3" s="11"/>
      <c r="I3" s="11"/>
      <c r="J3" s="11"/>
      <c r="L3" s="41"/>
      <c r="M3" s="41"/>
      <c r="N3" s="41"/>
      <c r="O3" s="41"/>
      <c r="P3" s="41"/>
      <c r="Q3" s="41"/>
      <c r="R3" s="41"/>
    </row>
    <row r="4" spans="1:18" x14ac:dyDescent="0.25">
      <c r="A4" s="7">
        <v>0.1</v>
      </c>
      <c r="B4" s="8">
        <v>233.868582640244</v>
      </c>
      <c r="C4" s="13">
        <f>(B4-235.23)/678.08</f>
        <v>-2.0077533030851665E-3</v>
      </c>
      <c r="D4" s="12">
        <f t="shared" ref="D4:D9" si="0">(C4/A4)*100</f>
        <v>-2.0077533030851664</v>
      </c>
      <c r="E4" s="11"/>
      <c r="F4" s="11"/>
      <c r="G4" s="11"/>
      <c r="H4" s="11"/>
      <c r="I4" s="11"/>
      <c r="J4" s="11"/>
      <c r="L4" s="41"/>
      <c r="M4" s="41"/>
      <c r="N4" s="41"/>
      <c r="O4" s="41"/>
      <c r="P4" s="41"/>
      <c r="Q4" s="41"/>
      <c r="R4" s="41"/>
    </row>
    <row r="5" spans="1:18" x14ac:dyDescent="0.25">
      <c r="A5" s="7">
        <v>0.5</v>
      </c>
      <c r="B5" s="8">
        <v>556.41084838428901</v>
      </c>
      <c r="C5" s="13">
        <f t="shared" ref="C5:C11" si="1">(B5-235.23)/678.08</f>
        <v>0.47366217612123784</v>
      </c>
      <c r="D5" s="12">
        <f t="shared" si="0"/>
        <v>94.732435224247567</v>
      </c>
      <c r="E5" s="11"/>
      <c r="F5" s="11"/>
      <c r="G5" s="11"/>
      <c r="H5" s="11"/>
      <c r="I5" s="11"/>
      <c r="J5" s="11"/>
      <c r="L5" s="41"/>
      <c r="M5" s="41"/>
      <c r="N5" s="41"/>
      <c r="O5" s="41"/>
      <c r="P5" s="41"/>
      <c r="Q5" s="41"/>
      <c r="R5" s="41"/>
    </row>
    <row r="6" spans="1:18" x14ac:dyDescent="0.25">
      <c r="A6" s="7">
        <v>1</v>
      </c>
      <c r="B6" s="8">
        <v>858.95915758391197</v>
      </c>
      <c r="C6" s="13">
        <f>(B6-235.23)/678.08</f>
        <v>0.91984597331275353</v>
      </c>
      <c r="D6" s="12">
        <f t="shared" si="0"/>
        <v>91.984597331275353</v>
      </c>
      <c r="E6" s="11"/>
      <c r="F6" s="11"/>
      <c r="G6" s="11"/>
      <c r="H6" s="11"/>
      <c r="I6" s="11"/>
      <c r="J6" s="11"/>
      <c r="L6" s="41"/>
      <c r="M6" s="41"/>
      <c r="N6" s="41"/>
      <c r="O6" s="41"/>
      <c r="P6" s="41"/>
      <c r="Q6" s="41"/>
      <c r="R6" s="41"/>
    </row>
    <row r="7" spans="1:18" x14ac:dyDescent="0.25">
      <c r="A7" s="7">
        <v>2</v>
      </c>
      <c r="B7" s="8">
        <v>1911.4612441091299</v>
      </c>
      <c r="C7" s="13">
        <f t="shared" si="1"/>
        <v>2.4720257847291318</v>
      </c>
      <c r="D7" s="12">
        <f t="shared" si="0"/>
        <v>123.60128923645659</v>
      </c>
      <c r="E7" s="11"/>
      <c r="F7" s="11"/>
      <c r="G7" s="11"/>
      <c r="H7" s="11"/>
      <c r="I7" s="11"/>
      <c r="J7" s="11"/>
      <c r="L7" s="41"/>
      <c r="M7" s="41"/>
      <c r="N7" s="41"/>
      <c r="O7" s="41"/>
      <c r="P7" s="41"/>
      <c r="Q7" s="41"/>
      <c r="R7" s="41"/>
    </row>
    <row r="8" spans="1:18" x14ac:dyDescent="0.25">
      <c r="A8" s="7">
        <v>5</v>
      </c>
      <c r="B8" s="8">
        <v>3850.38553694345</v>
      </c>
      <c r="C8" s="13">
        <f t="shared" si="1"/>
        <v>5.3314587319246254</v>
      </c>
      <c r="D8" s="12">
        <f t="shared" si="0"/>
        <v>106.62917463849251</v>
      </c>
      <c r="E8" s="11"/>
      <c r="F8" s="11"/>
      <c r="G8" s="11"/>
      <c r="H8" s="11"/>
      <c r="I8" s="11"/>
      <c r="J8" s="11"/>
      <c r="L8" s="41"/>
      <c r="M8" s="41"/>
      <c r="N8" s="41"/>
      <c r="O8" s="41"/>
      <c r="P8" s="41"/>
      <c r="Q8" s="41"/>
      <c r="R8" s="41"/>
    </row>
    <row r="9" spans="1:18" x14ac:dyDescent="0.25">
      <c r="A9" s="8">
        <v>10</v>
      </c>
      <c r="B9" s="8">
        <v>6835.2349199791597</v>
      </c>
      <c r="C9" s="13">
        <f t="shared" si="1"/>
        <v>9.7333720504647818</v>
      </c>
      <c r="D9" s="12">
        <f t="shared" si="0"/>
        <v>97.333720504647815</v>
      </c>
      <c r="E9" s="11"/>
      <c r="F9" s="11"/>
      <c r="G9" s="11"/>
      <c r="H9" s="11"/>
      <c r="I9" s="11"/>
      <c r="J9" s="11"/>
      <c r="L9" s="41"/>
      <c r="M9" s="41"/>
      <c r="N9" s="41"/>
      <c r="O9" s="41"/>
      <c r="P9" s="41"/>
      <c r="Q9" s="41"/>
      <c r="R9" s="41"/>
    </row>
    <row r="10" spans="1:18" x14ac:dyDescent="0.25">
      <c r="A10" s="7">
        <v>15</v>
      </c>
      <c r="B10" s="8">
        <v>10336.4047585432</v>
      </c>
      <c r="C10" s="13">
        <f t="shared" si="1"/>
        <v>14.896730118191364</v>
      </c>
      <c r="D10" s="12">
        <f t="shared" ref="D10:D11" si="2">(C10/A10)*100</f>
        <v>99.311534121275756</v>
      </c>
      <c r="E10" s="11"/>
      <c r="F10" s="11"/>
      <c r="G10" s="11"/>
      <c r="H10" s="11"/>
      <c r="I10" s="11"/>
      <c r="J10" s="11"/>
      <c r="L10" s="41"/>
      <c r="M10" s="41"/>
      <c r="N10" s="41"/>
      <c r="O10" s="41"/>
      <c r="P10" s="41"/>
      <c r="Q10" s="41"/>
      <c r="R10" s="41"/>
    </row>
    <row r="11" spans="1:18" x14ac:dyDescent="0.25">
      <c r="A11" s="15">
        <v>30</v>
      </c>
      <c r="B11" s="15">
        <v>20616.6023586966</v>
      </c>
      <c r="C11" s="27">
        <f t="shared" si="1"/>
        <v>30.057474573349161</v>
      </c>
      <c r="D11" s="16">
        <f t="shared" si="2"/>
        <v>100.19158191116387</v>
      </c>
      <c r="E11" s="11"/>
      <c r="F11" s="11"/>
      <c r="G11" s="11"/>
      <c r="H11" s="11"/>
      <c r="I11" s="11"/>
      <c r="J11" s="11"/>
      <c r="L11" s="41"/>
      <c r="M11" s="41"/>
      <c r="N11" s="41"/>
      <c r="O11" s="41"/>
      <c r="P11" s="41"/>
      <c r="Q11" s="41"/>
      <c r="R11" s="41"/>
    </row>
    <row r="12" spans="1:18" x14ac:dyDescent="0.25">
      <c r="A12" s="1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41"/>
      <c r="M12" s="41"/>
      <c r="N12" s="41"/>
      <c r="O12" s="41"/>
      <c r="P12" s="41"/>
      <c r="Q12" s="41"/>
      <c r="R12" s="41"/>
    </row>
    <row r="13" spans="1:18" x14ac:dyDescent="0.25">
      <c r="A13" s="66" t="s">
        <v>9</v>
      </c>
      <c r="B13" s="67"/>
      <c r="C13" s="11"/>
      <c r="D13" s="11"/>
      <c r="E13" s="11"/>
      <c r="F13" s="11"/>
      <c r="G13" s="11"/>
      <c r="H13" s="11"/>
      <c r="I13" s="11"/>
      <c r="J13" s="11"/>
      <c r="K13" s="11"/>
      <c r="L13" s="41"/>
      <c r="M13" s="41"/>
      <c r="N13" s="41"/>
      <c r="O13" s="41"/>
      <c r="P13" s="41"/>
      <c r="Q13" s="41"/>
      <c r="R13" s="41"/>
    </row>
    <row r="14" spans="1:18" x14ac:dyDescent="0.25">
      <c r="A14" s="24">
        <v>78.0002133923184</v>
      </c>
      <c r="B14" s="35">
        <v>87.066932766415604</v>
      </c>
      <c r="C14" s="11"/>
      <c r="E14" s="11"/>
      <c r="F14" s="11"/>
      <c r="G14" s="11"/>
      <c r="H14" s="11"/>
      <c r="I14" s="11"/>
      <c r="J14" s="11"/>
      <c r="K14" s="11"/>
      <c r="L14" s="41"/>
      <c r="M14" s="41"/>
      <c r="N14" s="41"/>
      <c r="O14" s="41"/>
      <c r="P14" s="41"/>
      <c r="Q14" s="41"/>
      <c r="R14" s="41"/>
    </row>
    <row r="15" spans="1:18" x14ac:dyDescent="0.25">
      <c r="A15" s="8">
        <v>71.466845475114198</v>
      </c>
      <c r="B15" s="12">
        <v>83.200242473240607</v>
      </c>
      <c r="C15" s="11"/>
      <c r="E15" s="11"/>
      <c r="F15" s="11"/>
      <c r="G15" s="11"/>
      <c r="H15" s="11"/>
      <c r="I15" s="11"/>
      <c r="J15" s="11"/>
      <c r="K15" s="11"/>
    </row>
    <row r="16" spans="1:18" x14ac:dyDescent="0.25">
      <c r="A16" s="8">
        <v>77.866879724851898</v>
      </c>
      <c r="B16" s="12">
        <v>79.333554072882094</v>
      </c>
      <c r="C16" s="11"/>
      <c r="E16" s="11"/>
      <c r="F16" s="11"/>
      <c r="G16" s="11"/>
      <c r="H16" s="11"/>
      <c r="I16" s="11"/>
      <c r="J16" s="11"/>
      <c r="K16" s="11"/>
    </row>
    <row r="17" spans="1:15" x14ac:dyDescent="0.25">
      <c r="A17" s="8">
        <v>77.600211075774993</v>
      </c>
      <c r="B17" s="12">
        <v>81.600233154799795</v>
      </c>
      <c r="E17" s="9"/>
      <c r="F17" s="9"/>
      <c r="H17" s="11"/>
      <c r="I17" s="11"/>
      <c r="J17" s="11"/>
      <c r="K17" s="11"/>
      <c r="O17" t="s">
        <v>16</v>
      </c>
    </row>
    <row r="18" spans="1:15" x14ac:dyDescent="0.25">
      <c r="A18" s="22">
        <v>79.066887413688093</v>
      </c>
      <c r="B18" s="12">
        <v>79.3335543491511</v>
      </c>
      <c r="E18" s="9"/>
      <c r="F18" s="9"/>
      <c r="H18" s="11"/>
      <c r="I18" s="11"/>
      <c r="J18" s="11"/>
      <c r="K18" s="11"/>
    </row>
    <row r="19" spans="1:15" x14ac:dyDescent="0.25">
      <c r="A19" s="22">
        <v>80.400226795041306</v>
      </c>
      <c r="B19" s="12">
        <v>62.400136700033698</v>
      </c>
      <c r="E19" s="9"/>
      <c r="F19" s="9"/>
      <c r="H19" s="11"/>
      <c r="I19" s="11"/>
      <c r="J19" s="11"/>
      <c r="K19" s="11"/>
    </row>
    <row r="20" spans="1:15" x14ac:dyDescent="0.25">
      <c r="A20" s="22">
        <v>73.866859691709493</v>
      </c>
      <c r="B20" s="12">
        <v>62.400137898441798</v>
      </c>
      <c r="E20" s="9"/>
      <c r="F20" s="9"/>
      <c r="H20" s="11"/>
      <c r="I20" s="11"/>
      <c r="J20" s="11"/>
      <c r="K20" s="11"/>
    </row>
    <row r="21" spans="1:15" x14ac:dyDescent="0.25">
      <c r="A21" s="7">
        <v>74.800196211449006</v>
      </c>
      <c r="B21" s="12">
        <v>61.200131878419199</v>
      </c>
      <c r="C21" s="2" t="s">
        <v>10</v>
      </c>
      <c r="D21" s="17">
        <f>AVERAGE(A14:B35)</f>
        <v>70.791087201612243</v>
      </c>
      <c r="E21" s="29"/>
      <c r="F21" s="23"/>
      <c r="H21" s="11"/>
      <c r="I21" s="11"/>
      <c r="J21" s="11"/>
      <c r="K21" s="11"/>
    </row>
    <row r="22" spans="1:15" x14ac:dyDescent="0.25">
      <c r="A22" s="7">
        <v>80.533560929178194</v>
      </c>
      <c r="B22" s="12">
        <v>62.133469070164601</v>
      </c>
      <c r="C22" s="28" t="s">
        <v>11</v>
      </c>
      <c r="D22" s="18">
        <f>_xlfn.STDEV.S(A14:B35)</f>
        <v>7.3739565547490225</v>
      </c>
      <c r="E22" s="29"/>
      <c r="F22" s="23"/>
      <c r="G22" s="11"/>
      <c r="H22" s="11"/>
      <c r="I22" s="11"/>
      <c r="J22" s="11"/>
      <c r="K22" s="11"/>
    </row>
    <row r="23" spans="1:15" x14ac:dyDescent="0.25">
      <c r="A23" s="7">
        <v>73.466855919155094</v>
      </c>
      <c r="B23" s="12">
        <v>64.666816659290006</v>
      </c>
      <c r="C23" s="28" t="s">
        <v>12</v>
      </c>
      <c r="D23" s="19">
        <v>678.08</v>
      </c>
      <c r="E23" s="29"/>
      <c r="F23" s="23"/>
      <c r="G23" s="11"/>
      <c r="H23" s="11"/>
      <c r="I23" s="11"/>
      <c r="J23" s="11"/>
      <c r="K23" s="11"/>
    </row>
    <row r="24" spans="1:15" x14ac:dyDescent="0.25">
      <c r="A24" s="7">
        <v>72.133515559660594</v>
      </c>
      <c r="B24" s="12">
        <v>68.400165799607095</v>
      </c>
      <c r="C24" s="28"/>
      <c r="D24" s="19" t="s">
        <v>13</v>
      </c>
      <c r="E24" s="29"/>
      <c r="F24" s="23"/>
      <c r="G24" s="11"/>
      <c r="H24" s="11"/>
      <c r="I24" s="11"/>
      <c r="J24" s="11"/>
      <c r="K24" s="11"/>
    </row>
    <row r="25" spans="1:15" x14ac:dyDescent="0.25">
      <c r="A25" s="7">
        <v>78.000213758187897</v>
      </c>
      <c r="B25" s="12">
        <v>74.000192246634299</v>
      </c>
      <c r="C25" s="28" t="s">
        <v>14</v>
      </c>
      <c r="D25" s="20">
        <f>(3*D22)/D23</f>
        <v>3.2624276876249213E-2</v>
      </c>
    </row>
    <row r="26" spans="1:15" x14ac:dyDescent="0.25">
      <c r="A26" s="7">
        <v>66.666822417964298</v>
      </c>
      <c r="B26" s="12">
        <v>68.400164313729505</v>
      </c>
      <c r="C26" s="32" t="s">
        <v>15</v>
      </c>
      <c r="D26" s="21">
        <f>(10*D22)/D23</f>
        <v>0.10874758958749739</v>
      </c>
    </row>
    <row r="27" spans="1:15" x14ac:dyDescent="0.25">
      <c r="A27" s="7">
        <v>63.733476193388398</v>
      </c>
      <c r="B27" s="12">
        <v>59.466792282402103</v>
      </c>
    </row>
    <row r="28" spans="1:15" x14ac:dyDescent="0.25">
      <c r="A28" s="7">
        <v>68.6668331681404</v>
      </c>
      <c r="B28" s="12">
        <v>57.600116304768498</v>
      </c>
    </row>
    <row r="29" spans="1:15" x14ac:dyDescent="0.25">
      <c r="A29" s="7">
        <v>72.000182945001697</v>
      </c>
      <c r="B29" s="12">
        <v>64.666816394220703</v>
      </c>
    </row>
    <row r="30" spans="1:15" x14ac:dyDescent="0.25">
      <c r="A30" s="7">
        <v>68.266830676129402</v>
      </c>
      <c r="B30" s="12">
        <v>73.8668582132983</v>
      </c>
    </row>
    <row r="31" spans="1:15" x14ac:dyDescent="0.25">
      <c r="A31" s="7">
        <v>68.800166167335902</v>
      </c>
      <c r="B31" s="12">
        <v>68.400164224128801</v>
      </c>
    </row>
    <row r="32" spans="1:15" x14ac:dyDescent="0.25">
      <c r="A32" s="8">
        <v>73.600190225026594</v>
      </c>
      <c r="B32" s="12">
        <v>58.6667871378474</v>
      </c>
    </row>
    <row r="33" spans="1:8" x14ac:dyDescent="0.25">
      <c r="A33" s="22">
        <v>68.133496019322294</v>
      </c>
      <c r="B33" s="12">
        <v>58.666787641850597</v>
      </c>
    </row>
    <row r="34" spans="1:8" x14ac:dyDescent="0.25">
      <c r="A34" s="22">
        <v>69.733504807624598</v>
      </c>
      <c r="B34" s="12">
        <v>70.933511115116502</v>
      </c>
    </row>
    <row r="35" spans="1:8" x14ac:dyDescent="0.25">
      <c r="A35" s="15">
        <v>66.266820556891204</v>
      </c>
      <c r="B35" s="16">
        <v>65.333483051543794</v>
      </c>
    </row>
    <row r="36" spans="1:8" x14ac:dyDescent="0.25">
      <c r="B36" s="22"/>
    </row>
    <row r="45" spans="1:8" x14ac:dyDescent="0.25">
      <c r="A45" s="43"/>
      <c r="B45" s="43"/>
      <c r="C45" s="43"/>
      <c r="D45" s="43"/>
      <c r="E45" s="43"/>
      <c r="F45" s="43"/>
      <c r="G45" s="43"/>
      <c r="H45" s="43"/>
    </row>
    <row r="46" spans="1:8" x14ac:dyDescent="0.25">
      <c r="A46" s="41"/>
      <c r="B46" s="41"/>
      <c r="C46" s="41"/>
      <c r="D46" s="41"/>
      <c r="E46" s="41"/>
      <c r="F46" s="41"/>
      <c r="G46" s="41"/>
      <c r="H46" s="43"/>
    </row>
    <row r="47" spans="1:8" x14ac:dyDescent="0.25">
      <c r="A47" s="36"/>
      <c r="B47" s="36"/>
      <c r="C47" s="36"/>
      <c r="D47" s="36"/>
      <c r="E47" s="36"/>
      <c r="F47" s="36"/>
      <c r="G47" s="36"/>
      <c r="H47" s="43"/>
    </row>
    <row r="48" spans="1:8" x14ac:dyDescent="0.25">
      <c r="A48" s="37"/>
      <c r="B48" s="37"/>
      <c r="C48" s="38"/>
      <c r="D48" s="38"/>
      <c r="E48" s="39"/>
      <c r="F48" s="40"/>
      <c r="G48" s="38"/>
      <c r="H48" s="43"/>
    </row>
    <row r="49" spans="1:8" x14ac:dyDescent="0.25">
      <c r="A49" s="37"/>
      <c r="B49" s="37"/>
      <c r="C49" s="38"/>
      <c r="D49" s="38"/>
      <c r="E49" s="39"/>
      <c r="F49" s="40"/>
      <c r="G49" s="38"/>
      <c r="H49" s="43"/>
    </row>
    <row r="50" spans="1:8" x14ac:dyDescent="0.25">
      <c r="A50" s="37"/>
      <c r="B50" s="37"/>
      <c r="C50" s="38"/>
      <c r="D50" s="38"/>
      <c r="E50" s="39"/>
      <c r="F50" s="40"/>
      <c r="G50" s="38"/>
      <c r="H50" s="43"/>
    </row>
    <row r="51" spans="1:8" x14ac:dyDescent="0.25">
      <c r="A51" s="37"/>
      <c r="B51" s="37"/>
      <c r="C51" s="38"/>
      <c r="D51" s="38"/>
      <c r="E51" s="39"/>
      <c r="F51" s="40"/>
      <c r="G51" s="38"/>
      <c r="H51" s="43"/>
    </row>
    <row r="52" spans="1:8" x14ac:dyDescent="0.25">
      <c r="A52" s="37"/>
      <c r="B52" s="37"/>
      <c r="C52" s="38"/>
      <c r="D52" s="38"/>
      <c r="E52" s="39"/>
      <c r="F52" s="40"/>
      <c r="G52" s="38"/>
      <c r="H52" s="43"/>
    </row>
    <row r="53" spans="1:8" x14ac:dyDescent="0.25">
      <c r="A53" s="37"/>
      <c r="B53" s="37"/>
      <c r="C53" s="38"/>
      <c r="D53" s="38"/>
      <c r="E53" s="39"/>
      <c r="F53" s="40"/>
      <c r="G53" s="38"/>
      <c r="H53" s="43"/>
    </row>
    <row r="54" spans="1:8" x14ac:dyDescent="0.25">
      <c r="A54" s="37"/>
      <c r="B54" s="37"/>
      <c r="C54" s="38"/>
      <c r="D54" s="38"/>
      <c r="E54" s="39"/>
      <c r="F54" s="40"/>
      <c r="G54" s="38"/>
      <c r="H54" s="43"/>
    </row>
    <row r="55" spans="1:8" x14ac:dyDescent="0.25">
      <c r="A55" s="43"/>
      <c r="B55" s="43"/>
      <c r="C55" s="43"/>
      <c r="D55" s="43"/>
      <c r="E55" s="43"/>
      <c r="F55" s="43"/>
      <c r="G55" s="43"/>
      <c r="H55" s="43"/>
    </row>
  </sheetData>
  <mergeCells count="2">
    <mergeCell ref="A1:D1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5" zoomScale="90" zoomScaleNormal="90" workbookViewId="0">
      <selection activeCell="H15" sqref="H15"/>
    </sheetView>
  </sheetViews>
  <sheetFormatPr defaultRowHeight="15" x14ac:dyDescent="0.25"/>
  <cols>
    <col min="1" max="1" width="18.7109375" customWidth="1"/>
    <col min="2" max="2" width="28.28515625" style="33" customWidth="1"/>
    <col min="3" max="3" width="16.42578125" style="33" customWidth="1"/>
    <col min="5" max="5" width="17.140625" style="33" customWidth="1"/>
    <col min="6" max="6" width="18.5703125" style="33" customWidth="1"/>
    <col min="7" max="7" width="23.85546875" style="33" customWidth="1"/>
    <col min="8" max="8" width="16.140625" style="33" customWidth="1"/>
  </cols>
  <sheetData>
    <row r="1" spans="1:15" x14ac:dyDescent="0.25">
      <c r="C1" s="64" t="s">
        <v>141</v>
      </c>
      <c r="D1" s="64"/>
      <c r="E1" s="64"/>
      <c r="F1" s="64"/>
      <c r="G1" s="64"/>
      <c r="H1" s="64"/>
      <c r="I1" s="64"/>
      <c r="J1" s="25"/>
      <c r="K1" s="25"/>
      <c r="L1" s="25"/>
      <c r="M1" s="25"/>
      <c r="N1" s="25"/>
      <c r="O1" s="25"/>
    </row>
    <row r="2" spans="1:15" x14ac:dyDescent="0.25">
      <c r="C2" s="57"/>
      <c r="D2" s="11"/>
      <c r="E2" s="57" t="s">
        <v>7</v>
      </c>
      <c r="F2" s="57" t="s">
        <v>8</v>
      </c>
      <c r="G2" s="57" t="s">
        <v>58</v>
      </c>
      <c r="H2" s="57" t="s">
        <v>99</v>
      </c>
      <c r="I2" s="57" t="s">
        <v>5</v>
      </c>
    </row>
    <row r="3" spans="1:15" x14ac:dyDescent="0.25">
      <c r="A3" s="33" t="s">
        <v>17</v>
      </c>
      <c r="B3" s="33" t="s">
        <v>60</v>
      </c>
      <c r="C3" s="33">
        <v>0.1002</v>
      </c>
      <c r="E3" s="48">
        <v>516.40933682300499</v>
      </c>
      <c r="F3" s="48">
        <f>E3-70.8</f>
        <v>445.60933682300498</v>
      </c>
      <c r="G3" s="47">
        <f>((((F3-235.23)/678.08)*20)/1000)/C3</f>
        <v>6.1927624465263953E-2</v>
      </c>
      <c r="H3" s="47">
        <f>AVERAGE(G3:G4)</f>
        <v>6.1264573009830348E-2</v>
      </c>
      <c r="I3" s="31">
        <f>_xlfn.STDEV.S(G3:G4)</f>
        <v>9.3769636082542934E-4</v>
      </c>
      <c r="J3" s="42"/>
      <c r="K3" s="42"/>
      <c r="L3" s="42"/>
    </row>
    <row r="4" spans="1:15" x14ac:dyDescent="0.25">
      <c r="A4" s="33" t="s">
        <v>18</v>
      </c>
      <c r="B4" s="33" t="s">
        <v>61</v>
      </c>
      <c r="C4" s="33">
        <v>0.1009</v>
      </c>
      <c r="E4" s="48">
        <v>513.34256926612898</v>
      </c>
      <c r="F4" s="48">
        <f t="shared" ref="F4:F42" si="0">E4-70.8</f>
        <v>442.54256926612896</v>
      </c>
      <c r="G4" s="47">
        <f t="shared" ref="G4:G42" si="1">((((F4-235.23)/678.08)*20)/1000)/C4</f>
        <v>6.0601521554396735E-2</v>
      </c>
      <c r="H4" s="47"/>
    </row>
    <row r="5" spans="1:15" x14ac:dyDescent="0.25">
      <c r="A5" s="33" t="s">
        <v>19</v>
      </c>
      <c r="B5" s="33" t="s">
        <v>59</v>
      </c>
      <c r="C5" s="33">
        <v>6.3E-2</v>
      </c>
      <c r="E5" s="48">
        <v>145.867411881143</v>
      </c>
      <c r="F5" s="48">
        <f t="shared" si="0"/>
        <v>75.067411881143002</v>
      </c>
      <c r="G5" s="47">
        <f t="shared" si="1"/>
        <v>-7.4984170111901852E-2</v>
      </c>
      <c r="H5" s="47">
        <f>AVERAGE(G5:G6)</f>
        <v>-7.4984170111901852E-2</v>
      </c>
      <c r="I5" s="31">
        <v>0</v>
      </c>
    </row>
    <row r="6" spans="1:15" x14ac:dyDescent="0.25">
      <c r="A6" s="44" t="s">
        <v>20</v>
      </c>
      <c r="B6" s="44" t="s">
        <v>63</v>
      </c>
      <c r="C6" s="44"/>
      <c r="D6" s="45"/>
      <c r="E6" s="44"/>
      <c r="F6" s="49"/>
      <c r="G6" s="54"/>
      <c r="H6" s="54"/>
      <c r="I6" s="42"/>
    </row>
    <row r="7" spans="1:15" x14ac:dyDescent="0.25">
      <c r="A7" s="33" t="s">
        <v>21</v>
      </c>
      <c r="B7" s="33" t="s">
        <v>62</v>
      </c>
      <c r="C7" s="33">
        <v>0.10050000000000001</v>
      </c>
      <c r="E7" s="48">
        <v>580.67847092455497</v>
      </c>
      <c r="F7" s="48">
        <f t="shared" si="0"/>
        <v>509.87847092455496</v>
      </c>
      <c r="G7" s="47">
        <f t="shared" si="1"/>
        <v>8.0604666299388783E-2</v>
      </c>
      <c r="H7" s="47">
        <f>AVERAGE(G7:G8)</f>
        <v>8.1428240791104473E-2</v>
      </c>
      <c r="I7" s="31">
        <f>_xlfn.STDEV.S(G7:G8)</f>
        <v>1.1647102158088465E-3</v>
      </c>
    </row>
    <row r="8" spans="1:15" x14ac:dyDescent="0.25">
      <c r="A8" s="33" t="s">
        <v>22</v>
      </c>
      <c r="B8" s="33" t="s">
        <v>64</v>
      </c>
      <c r="C8" s="33">
        <v>0.1004</v>
      </c>
      <c r="E8" s="48">
        <v>586.01202075301296</v>
      </c>
      <c r="F8" s="48">
        <f t="shared" si="0"/>
        <v>515.21202075301301</v>
      </c>
      <c r="G8" s="47">
        <f t="shared" si="1"/>
        <v>8.2251815282820148E-2</v>
      </c>
      <c r="H8" s="47"/>
    </row>
    <row r="9" spans="1:15" x14ac:dyDescent="0.25">
      <c r="A9" s="33" t="s">
        <v>23</v>
      </c>
      <c r="B9" s="33" t="s">
        <v>65</v>
      </c>
      <c r="C9" s="33">
        <v>0.1008</v>
      </c>
      <c r="E9" s="48">
        <v>501.742164888888</v>
      </c>
      <c r="F9" s="48">
        <f t="shared" si="0"/>
        <v>430.94216488888799</v>
      </c>
      <c r="G9" s="47">
        <f t="shared" si="1"/>
        <v>5.726725275453521E-2</v>
      </c>
      <c r="H9" s="47">
        <f>AVERAGE(G9:G10)</f>
        <v>5.8720012699913546E-2</v>
      </c>
      <c r="I9" s="31">
        <f>_xlfn.STDEV.S(G9:G10)</f>
        <v>2.0545128176264445E-3</v>
      </c>
    </row>
    <row r="10" spans="1:15" x14ac:dyDescent="0.25">
      <c r="A10" s="33" t="s">
        <v>24</v>
      </c>
      <c r="B10" s="33" t="s">
        <v>66</v>
      </c>
      <c r="C10" s="33">
        <v>0.1009</v>
      </c>
      <c r="E10" s="48">
        <v>511.87585629198702</v>
      </c>
      <c r="F10" s="48">
        <f t="shared" si="0"/>
        <v>441.07585629198701</v>
      </c>
      <c r="G10" s="47">
        <f t="shared" si="1"/>
        <v>6.0172772645291889E-2</v>
      </c>
      <c r="H10" s="47"/>
    </row>
    <row r="11" spans="1:15" x14ac:dyDescent="0.25">
      <c r="A11" s="33" t="s">
        <v>25</v>
      </c>
      <c r="B11" s="33" t="s">
        <v>67</v>
      </c>
      <c r="C11" s="33">
        <v>0.1009</v>
      </c>
      <c r="E11" s="48">
        <v>10740.3028543399</v>
      </c>
      <c r="F11" s="48">
        <f t="shared" si="0"/>
        <v>10669.5028543399</v>
      </c>
      <c r="G11" s="47">
        <f t="shared" si="1"/>
        <v>3.0501421767389569</v>
      </c>
      <c r="H11" s="47">
        <f>AVERAGE(G11:G12)</f>
        <v>2.8889953174893197</v>
      </c>
      <c r="I11" s="31">
        <f>_xlfn.STDEV.S(G11:G12)</f>
        <v>0.22789607388466521</v>
      </c>
    </row>
    <row r="12" spans="1:15" x14ac:dyDescent="0.25">
      <c r="A12" s="33" t="s">
        <v>26</v>
      </c>
      <c r="B12" s="33" t="s">
        <v>68</v>
      </c>
      <c r="C12" s="48">
        <v>0.1</v>
      </c>
      <c r="E12" s="48">
        <v>9554.5274128158198</v>
      </c>
      <c r="F12" s="48">
        <f t="shared" si="0"/>
        <v>9483.7274128158206</v>
      </c>
      <c r="G12" s="47">
        <f t="shared" si="1"/>
        <v>2.7278484582396825</v>
      </c>
      <c r="H12" s="47"/>
    </row>
    <row r="13" spans="1:15" x14ac:dyDescent="0.25">
      <c r="A13" s="33" t="s">
        <v>27</v>
      </c>
      <c r="B13" s="33" t="s">
        <v>69</v>
      </c>
      <c r="C13" s="33">
        <v>1.9099999999999999E-2</v>
      </c>
      <c r="E13" s="48">
        <v>1016.70286047384</v>
      </c>
      <c r="F13" s="48">
        <f t="shared" si="0"/>
        <v>945.90286047384006</v>
      </c>
      <c r="G13" s="47">
        <f t="shared" si="1"/>
        <v>1.0974517215127901</v>
      </c>
      <c r="H13" s="47">
        <f>AVERAGE(G13:G14)</f>
        <v>1.0974517215127901</v>
      </c>
      <c r="I13" s="31">
        <v>0</v>
      </c>
    </row>
    <row r="14" spans="1:15" x14ac:dyDescent="0.25">
      <c r="A14" s="44" t="s">
        <v>28</v>
      </c>
      <c r="B14" s="44" t="s">
        <v>70</v>
      </c>
      <c r="C14" s="44"/>
      <c r="D14" s="45"/>
      <c r="E14" s="44"/>
      <c r="F14" s="49"/>
      <c r="G14" s="54"/>
      <c r="H14" s="54"/>
      <c r="I14" s="42"/>
    </row>
    <row r="15" spans="1:15" x14ac:dyDescent="0.25">
      <c r="A15" s="33" t="s">
        <v>29</v>
      </c>
      <c r="B15" s="33" t="s">
        <v>72</v>
      </c>
      <c r="C15" s="33">
        <v>0.1003</v>
      </c>
      <c r="E15" s="48">
        <v>2183.36683890316</v>
      </c>
      <c r="F15" s="48">
        <f t="shared" si="0"/>
        <v>2112.5668389031598</v>
      </c>
      <c r="G15" s="47">
        <f t="shared" si="1"/>
        <v>0.55206514685037611</v>
      </c>
      <c r="H15" s="47">
        <f>AVERAGE(G15:G16)</f>
        <v>0.53891572702796953</v>
      </c>
      <c r="I15" s="31">
        <f>_xlfn.STDEV.S(G15:G16)</f>
        <v>1.8596087850185003E-2</v>
      </c>
    </row>
    <row r="16" spans="1:15" x14ac:dyDescent="0.25">
      <c r="A16" s="33" t="s">
        <v>30</v>
      </c>
      <c r="B16" s="33" t="s">
        <v>71</v>
      </c>
      <c r="C16" s="33">
        <v>0.1002</v>
      </c>
      <c r="E16" s="48">
        <v>2092.1532041256401</v>
      </c>
      <c r="F16" s="48">
        <f t="shared" si="0"/>
        <v>2021.3532041256401</v>
      </c>
      <c r="G16" s="47">
        <f t="shared" si="1"/>
        <v>0.52576630720556294</v>
      </c>
      <c r="H16" s="47"/>
    </row>
    <row r="17" spans="1:9" x14ac:dyDescent="0.25">
      <c r="A17" s="33" t="s">
        <v>31</v>
      </c>
      <c r="B17" s="33" t="s">
        <v>74</v>
      </c>
      <c r="C17" s="33">
        <v>0.1002</v>
      </c>
      <c r="E17" s="48">
        <v>2150.8285929622998</v>
      </c>
      <c r="F17" s="48">
        <f t="shared" si="0"/>
        <v>2080.0285929622996</v>
      </c>
      <c r="G17" s="47">
        <f t="shared" si="1"/>
        <v>0.54303809587122931</v>
      </c>
      <c r="H17" s="47">
        <f>AVERAGE(G17:G18)</f>
        <v>0.55359019914712948</v>
      </c>
      <c r="I17" s="31">
        <f>_xlfn.STDEV.S(G17:G18)</f>
        <v>1.4922927564339586E-2</v>
      </c>
    </row>
    <row r="18" spans="1:9" x14ac:dyDescent="0.25">
      <c r="A18" s="33" t="s">
        <v>32</v>
      </c>
      <c r="B18" s="33" t="s">
        <v>73</v>
      </c>
      <c r="C18" s="33">
        <v>0.10059999999999999</v>
      </c>
      <c r="E18" s="48">
        <v>2230.17407050785</v>
      </c>
      <c r="F18" s="48">
        <f t="shared" si="0"/>
        <v>2159.3740705078499</v>
      </c>
      <c r="G18" s="47">
        <f t="shared" si="1"/>
        <v>0.56414230242302965</v>
      </c>
      <c r="H18" s="47"/>
    </row>
    <row r="19" spans="1:9" x14ac:dyDescent="0.25">
      <c r="A19" s="33" t="s">
        <v>33</v>
      </c>
      <c r="B19" s="33" t="s">
        <v>75</v>
      </c>
      <c r="C19" s="33">
        <v>0.1003</v>
      </c>
      <c r="E19" s="48">
        <v>53896.148242625597</v>
      </c>
      <c r="F19" s="48">
        <f t="shared" si="0"/>
        <v>53825.348242625594</v>
      </c>
      <c r="G19" s="61">
        <f t="shared" si="1"/>
        <v>15.759151945598312</v>
      </c>
      <c r="H19" s="47">
        <f>AVERAGE(G19:G20)</f>
        <v>15.759151945598312</v>
      </c>
      <c r="I19">
        <v>0</v>
      </c>
    </row>
    <row r="20" spans="1:9" x14ac:dyDescent="0.25">
      <c r="A20" s="44" t="s">
        <v>34</v>
      </c>
      <c r="B20" s="44" t="s">
        <v>76</v>
      </c>
      <c r="C20" s="44"/>
      <c r="D20" s="45"/>
      <c r="E20" s="44"/>
      <c r="F20" s="49"/>
      <c r="G20" s="54"/>
      <c r="H20" s="54"/>
    </row>
    <row r="21" spans="1:9" x14ac:dyDescent="0.25">
      <c r="A21" s="33" t="s">
        <v>35</v>
      </c>
      <c r="B21" s="33" t="s">
        <v>77</v>
      </c>
      <c r="C21" s="33">
        <v>1.1900000000000001E-2</v>
      </c>
      <c r="E21" s="48">
        <v>3061.66142917666</v>
      </c>
      <c r="F21" s="48">
        <f t="shared" si="0"/>
        <v>2990.8614291766598</v>
      </c>
      <c r="G21" s="47">
        <f t="shared" si="1"/>
        <v>6.8300397096910777</v>
      </c>
      <c r="H21" s="47">
        <f>AVERAGE(G21:G22)</f>
        <v>6.8300397096910777</v>
      </c>
      <c r="I21" s="31">
        <v>0</v>
      </c>
    </row>
    <row r="22" spans="1:9" x14ac:dyDescent="0.25">
      <c r="A22" s="44" t="s">
        <v>36</v>
      </c>
      <c r="B22" s="44" t="s">
        <v>78</v>
      </c>
      <c r="C22" s="44"/>
      <c r="D22" s="45"/>
      <c r="E22" s="44"/>
      <c r="F22" s="49"/>
      <c r="G22" s="54"/>
      <c r="H22" s="54"/>
      <c r="I22" s="31"/>
    </row>
    <row r="23" spans="1:9" x14ac:dyDescent="0.25">
      <c r="A23" s="33" t="s">
        <v>37</v>
      </c>
      <c r="B23" s="33" t="s">
        <v>80</v>
      </c>
      <c r="C23" s="33">
        <v>6.9199999999999998E-2</v>
      </c>
      <c r="E23" s="33">
        <v>10898.822589589799</v>
      </c>
      <c r="F23" s="48">
        <f t="shared" si="0"/>
        <v>10828.0225895898</v>
      </c>
      <c r="G23" s="47">
        <f t="shared" si="1"/>
        <v>4.5149550914882592</v>
      </c>
      <c r="H23" s="47">
        <f>AVERAGE(G23:G24)</f>
        <v>4.5149550914882592</v>
      </c>
      <c r="I23" s="31">
        <v>0</v>
      </c>
    </row>
    <row r="24" spans="1:9" x14ac:dyDescent="0.25">
      <c r="A24" s="44" t="s">
        <v>38</v>
      </c>
      <c r="B24" s="44" t="s">
        <v>79</v>
      </c>
      <c r="C24" s="44"/>
      <c r="D24" s="45"/>
      <c r="E24" s="44"/>
      <c r="F24" s="49"/>
      <c r="G24" s="54"/>
      <c r="H24" s="54"/>
      <c r="I24" s="31"/>
    </row>
    <row r="25" spans="1:9" x14ac:dyDescent="0.25">
      <c r="A25" s="33" t="s">
        <v>39</v>
      </c>
      <c r="B25" s="33" t="s">
        <v>82</v>
      </c>
      <c r="C25" s="33">
        <v>0.1002</v>
      </c>
      <c r="E25" s="33">
        <v>8365.9159195770699</v>
      </c>
      <c r="F25" s="48">
        <f t="shared" si="0"/>
        <v>8295.1159195770706</v>
      </c>
      <c r="G25" s="47">
        <f t="shared" si="1"/>
        <v>2.3725219215818809</v>
      </c>
      <c r="H25" s="47">
        <f>AVERAGE(G25:G26)</f>
        <v>2.3667490153508655</v>
      </c>
      <c r="I25" s="31">
        <f>_xlfn.STDEV.S(G25:G26)</f>
        <v>8.164122286210199E-3</v>
      </c>
    </row>
    <row r="26" spans="1:9" x14ac:dyDescent="0.25">
      <c r="A26" s="33" t="s">
        <v>40</v>
      </c>
      <c r="B26" s="33" t="s">
        <v>81</v>
      </c>
      <c r="C26" s="33">
        <v>0.1004</v>
      </c>
      <c r="E26" s="33">
        <v>8342.7020139613796</v>
      </c>
      <c r="F26" s="48">
        <f t="shared" si="0"/>
        <v>8271.9020139613804</v>
      </c>
      <c r="G26" s="47">
        <f t="shared" si="1"/>
        <v>2.36097610911985</v>
      </c>
      <c r="H26" s="47"/>
      <c r="I26" s="31"/>
    </row>
    <row r="27" spans="1:9" x14ac:dyDescent="0.25">
      <c r="A27" s="33" t="s">
        <v>41</v>
      </c>
      <c r="B27" s="33" t="s">
        <v>83</v>
      </c>
      <c r="C27" s="33">
        <v>7.2800000000000004E-2</v>
      </c>
      <c r="E27" s="33">
        <v>14556.080133743901</v>
      </c>
      <c r="F27" s="48">
        <f t="shared" si="0"/>
        <v>14485.280133743901</v>
      </c>
      <c r="G27" s="47">
        <f t="shared" si="1"/>
        <v>5.773432246699107</v>
      </c>
      <c r="H27" s="47">
        <f>AVERAGE(G27:G28)</f>
        <v>5.773432246699107</v>
      </c>
      <c r="I27" s="31">
        <v>0</v>
      </c>
    </row>
    <row r="28" spans="1:9" x14ac:dyDescent="0.25">
      <c r="A28" s="44" t="s">
        <v>42</v>
      </c>
      <c r="B28" s="44" t="s">
        <v>84</v>
      </c>
      <c r="C28" s="44"/>
      <c r="D28" s="45"/>
      <c r="E28" s="44"/>
      <c r="F28" s="49"/>
      <c r="G28" s="54"/>
      <c r="H28" s="54"/>
      <c r="I28" s="31"/>
    </row>
    <row r="29" spans="1:9" x14ac:dyDescent="0.25">
      <c r="A29" s="33" t="s">
        <v>43</v>
      </c>
      <c r="B29" s="33" t="s">
        <v>85</v>
      </c>
      <c r="C29" s="33">
        <v>7.0599999999999996E-2</v>
      </c>
      <c r="E29" s="33">
        <v>14991.862875949901</v>
      </c>
      <c r="F29" s="48">
        <f t="shared" si="0"/>
        <v>14921.062875949901</v>
      </c>
      <c r="G29" s="47">
        <f t="shared" si="1"/>
        <v>6.1354008368027895</v>
      </c>
      <c r="H29" s="47">
        <f>AVERAGE(G29:G30)</f>
        <v>6.1354008368027895</v>
      </c>
      <c r="I29" s="31">
        <v>0</v>
      </c>
    </row>
    <row r="30" spans="1:9" x14ac:dyDescent="0.25">
      <c r="A30" s="44" t="s">
        <v>44</v>
      </c>
      <c r="B30" s="44" t="s">
        <v>86</v>
      </c>
      <c r="C30" s="44"/>
      <c r="D30" s="45"/>
      <c r="E30" s="44"/>
      <c r="F30" s="49"/>
      <c r="G30" s="54"/>
      <c r="H30" s="54"/>
      <c r="I30" s="31"/>
    </row>
    <row r="31" spans="1:9" x14ac:dyDescent="0.25">
      <c r="A31" s="33" t="s">
        <v>45</v>
      </c>
      <c r="B31" s="33" t="s">
        <v>88</v>
      </c>
      <c r="C31" s="33">
        <v>0.1004</v>
      </c>
      <c r="E31" s="48">
        <v>11079.094685644</v>
      </c>
      <c r="F31" s="48">
        <f t="shared" si="0"/>
        <v>11008.294685644001</v>
      </c>
      <c r="G31" s="47">
        <f t="shared" si="1"/>
        <v>3.1648608155990949</v>
      </c>
      <c r="H31" s="47">
        <f>AVERAGE(G31:G32)</f>
        <v>3.1963006177846234</v>
      </c>
      <c r="I31" s="31">
        <f>_xlfn.STDEV.S(G31:G32)</f>
        <v>4.4462594649101281E-2</v>
      </c>
    </row>
    <row r="32" spans="1:9" x14ac:dyDescent="0.25">
      <c r="A32" s="33" t="s">
        <v>46</v>
      </c>
      <c r="B32" s="33" t="s">
        <v>87</v>
      </c>
      <c r="C32" s="48">
        <v>0.1</v>
      </c>
      <c r="E32" s="48">
        <v>11249.3611198668</v>
      </c>
      <c r="F32" s="48">
        <f t="shared" si="0"/>
        <v>11178.561119866801</v>
      </c>
      <c r="G32" s="47">
        <f t="shared" si="1"/>
        <v>3.2277404199701514</v>
      </c>
      <c r="H32" s="47"/>
      <c r="I32" s="31"/>
    </row>
    <row r="33" spans="1:9" x14ac:dyDescent="0.25">
      <c r="A33" s="33" t="s">
        <v>47</v>
      </c>
      <c r="B33" s="33" t="s">
        <v>90</v>
      </c>
      <c r="C33" s="48">
        <v>0.1</v>
      </c>
      <c r="E33" s="48">
        <v>8788.7039345252106</v>
      </c>
      <c r="F33" s="48">
        <f t="shared" si="0"/>
        <v>8717.9039345252113</v>
      </c>
      <c r="G33" s="47">
        <f t="shared" si="1"/>
        <v>2.5019684799803001</v>
      </c>
      <c r="H33" s="47">
        <f>AVERAGE(G33:G34)</f>
        <v>2.4903010143269064</v>
      </c>
      <c r="I33" s="31">
        <f>_xlfn.STDEV.S(G33:G34)</f>
        <v>1.6500288165551658E-2</v>
      </c>
    </row>
    <row r="34" spans="1:9" x14ac:dyDescent="0.25">
      <c r="A34" s="33" t="s">
        <v>48</v>
      </c>
      <c r="B34" s="33" t="s">
        <v>89</v>
      </c>
      <c r="C34" s="33">
        <v>0.10009999999999999</v>
      </c>
      <c r="E34" s="48">
        <v>8717.9927426061004</v>
      </c>
      <c r="F34" s="48">
        <f t="shared" si="0"/>
        <v>8647.1927426061011</v>
      </c>
      <c r="G34" s="47">
        <f t="shared" si="1"/>
        <v>2.4786335486735127</v>
      </c>
      <c r="H34" s="47"/>
      <c r="I34" s="31"/>
    </row>
    <row r="35" spans="1:9" x14ac:dyDescent="0.25">
      <c r="A35" s="33" t="s">
        <v>49</v>
      </c>
      <c r="B35" s="33" t="s">
        <v>91</v>
      </c>
      <c r="C35" s="33">
        <v>7.8399999999999997E-2</v>
      </c>
      <c r="E35" s="33">
        <v>64441.295006392698</v>
      </c>
      <c r="F35" s="48">
        <f t="shared" si="0"/>
        <v>64370.495006392695</v>
      </c>
      <c r="G35" s="47">
        <f t="shared" si="1"/>
        <v>24.128475978390021</v>
      </c>
      <c r="H35" s="47">
        <f>AVERAGE(G35:G36)</f>
        <v>24.128475978390021</v>
      </c>
      <c r="I35" s="31">
        <v>0</v>
      </c>
    </row>
    <row r="36" spans="1:9" x14ac:dyDescent="0.25">
      <c r="A36" s="44" t="s">
        <v>50</v>
      </c>
      <c r="B36" s="44" t="s">
        <v>92</v>
      </c>
      <c r="C36" s="44"/>
      <c r="D36" s="45"/>
      <c r="E36" s="44"/>
      <c r="F36" s="49"/>
      <c r="G36" s="54"/>
      <c r="H36" s="54"/>
      <c r="I36" s="31"/>
    </row>
    <row r="37" spans="1:9" x14ac:dyDescent="0.25">
      <c r="A37" s="33" t="s">
        <v>51</v>
      </c>
      <c r="B37" s="33" t="s">
        <v>93</v>
      </c>
      <c r="C37" s="33">
        <v>5.1999999999999998E-2</v>
      </c>
      <c r="E37" s="33">
        <v>29395.4163415722</v>
      </c>
      <c r="F37" s="48">
        <f t="shared" si="0"/>
        <v>29324.6163415722</v>
      </c>
      <c r="G37" s="47">
        <f t="shared" si="1"/>
        <v>16.499860659493432</v>
      </c>
      <c r="H37" s="47">
        <f>AVERAGE(G37:G38)</f>
        <v>16.499860659493432</v>
      </c>
      <c r="I37" s="31">
        <v>0</v>
      </c>
    </row>
    <row r="38" spans="1:9" x14ac:dyDescent="0.25">
      <c r="A38" s="44" t="s">
        <v>52</v>
      </c>
      <c r="B38" s="44" t="s">
        <v>94</v>
      </c>
      <c r="C38" s="44"/>
      <c r="D38" s="45"/>
      <c r="E38" s="44"/>
      <c r="F38" s="49"/>
      <c r="G38" s="54"/>
      <c r="H38" s="54"/>
      <c r="I38" s="31"/>
    </row>
    <row r="39" spans="1:9" x14ac:dyDescent="0.25">
      <c r="A39" s="33" t="s">
        <v>53</v>
      </c>
      <c r="B39" s="33" t="s">
        <v>96</v>
      </c>
      <c r="C39" s="33">
        <v>0.10009999999999999</v>
      </c>
      <c r="E39" s="33">
        <v>21352.613140805101</v>
      </c>
      <c r="F39" s="52">
        <f t="shared" si="0"/>
        <v>21281.813140805101</v>
      </c>
      <c r="G39" s="47">
        <f t="shared" si="1"/>
        <v>6.2014976354476996</v>
      </c>
      <c r="H39" s="47">
        <f>AVERAGE(G39:G40)</f>
        <v>6.0256063686198136</v>
      </c>
      <c r="I39" s="31">
        <f>_xlfn.STDEV.S(G39:G40)</f>
        <v>0.24874781505098068</v>
      </c>
    </row>
    <row r="40" spans="1:9" x14ac:dyDescent="0.25">
      <c r="A40" s="33" t="s">
        <v>54</v>
      </c>
      <c r="B40" s="33" t="s">
        <v>95</v>
      </c>
      <c r="C40" s="33">
        <v>0.1003</v>
      </c>
      <c r="E40" s="33">
        <v>20198.402703358701</v>
      </c>
      <c r="F40" s="48">
        <f t="shared" si="0"/>
        <v>20127.602703358702</v>
      </c>
      <c r="G40" s="47">
        <f t="shared" si="1"/>
        <v>5.8497151017919284</v>
      </c>
      <c r="H40" s="47"/>
      <c r="I40" s="31"/>
    </row>
    <row r="41" spans="1:9" x14ac:dyDescent="0.25">
      <c r="A41" s="33" t="s">
        <v>55</v>
      </c>
      <c r="B41" s="33" t="s">
        <v>98</v>
      </c>
      <c r="C41" s="33">
        <v>0.10050000000000001</v>
      </c>
      <c r="E41" s="33">
        <v>13978.9694676655</v>
      </c>
      <c r="F41" s="52">
        <f t="shared" si="0"/>
        <v>13908.169467665501</v>
      </c>
      <c r="G41" s="47">
        <f t="shared" si="1"/>
        <v>4.0127757471683285</v>
      </c>
      <c r="H41" s="47">
        <f>AVERAGE(G41:G42)</f>
        <v>4.0223073838077923</v>
      </c>
      <c r="I41" s="31">
        <f>_xlfn.STDEV.S(G41:G42)</f>
        <v>1.3479769807141974E-2</v>
      </c>
    </row>
    <row r="42" spans="1:9" x14ac:dyDescent="0.25">
      <c r="A42" s="33" t="s">
        <v>56</v>
      </c>
      <c r="B42" s="33" t="s">
        <v>97</v>
      </c>
      <c r="C42" s="33">
        <v>0.10009999999999999</v>
      </c>
      <c r="E42" s="33">
        <v>13989.246561939301</v>
      </c>
      <c r="F42" s="48">
        <f t="shared" si="0"/>
        <v>13918.446561939301</v>
      </c>
      <c r="G42" s="47">
        <f t="shared" si="1"/>
        <v>4.0318390204472561</v>
      </c>
      <c r="H42" s="47"/>
      <c r="I42" s="31"/>
    </row>
    <row r="48" spans="1:9" x14ac:dyDescent="0.25">
      <c r="A48" s="33"/>
      <c r="F48" s="48"/>
      <c r="G48" s="46"/>
      <c r="H48" s="46"/>
    </row>
    <row r="49" spans="1:7" x14ac:dyDescent="0.25">
      <c r="A49" s="33"/>
      <c r="F49" s="48"/>
      <c r="G49" s="46"/>
    </row>
  </sheetData>
  <mergeCells count="1">
    <mergeCell ref="C1:I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Calibração - Padrão</vt:lpstr>
      <vt:lpstr>As(III) - Padrão</vt:lpstr>
      <vt:lpstr>Calibração - Padrão (2)</vt:lpstr>
      <vt:lpstr>As(V) - Padrão</vt:lpstr>
      <vt:lpstr>Calibração - KED</vt:lpstr>
      <vt:lpstr>As(III)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2022-07-06T23:59:18Z</dcterms:created>
  <dcterms:modified xsi:type="dcterms:W3CDTF">2023-05-02T13:53:12Z</dcterms:modified>
</cp:coreProperties>
</file>